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\\golem\bkb-st\2022\22-5014-01 FN Brno\2. DPS\D.1.1 ARCH\"/>
    </mc:Choice>
  </mc:AlternateContent>
  <xr:revisionPtr revIDLastSave="0" documentId="13_ncr:1_{B4527304-0475-47E2-9862-F60FE2E07276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itulní" sheetId="13" r:id="rId1"/>
    <sheet name="Skladby" sheetId="14" r:id="rId2"/>
  </sheets>
  <definedNames>
    <definedName name="Akce">#REF!</definedName>
    <definedName name="CisloDok">#REF!</definedName>
    <definedName name="Datum">#REF!</definedName>
    <definedName name="Kontroloval">#REF!</definedName>
    <definedName name="Objednatel">#REF!</definedName>
    <definedName name="ObjednatelAdr">#REF!</definedName>
    <definedName name="ObjednatelMesto">#REF!</definedName>
    <definedName name="Obsah">#REF!</definedName>
    <definedName name="PocetA4">#REF!</definedName>
    <definedName name="Schvalil">#REF!</definedName>
    <definedName name="Stupen">#REF!</definedName>
    <definedName name="Vypracoval">#REF!</definedName>
    <definedName name="Zakazka">#REF!</definedName>
    <definedName name="ZakazkaBKB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99" i="14" l="1"/>
  <c r="D389" i="14"/>
  <c r="D380" i="14"/>
  <c r="D371" i="14"/>
  <c r="D360" i="14"/>
  <c r="D350" i="14"/>
  <c r="D339" i="14"/>
  <c r="D332" i="14"/>
  <c r="D328" i="14"/>
  <c r="D319" i="14"/>
  <c r="D314" i="14"/>
  <c r="D310" i="14"/>
  <c r="D302" i="14"/>
  <c r="D299" i="14"/>
  <c r="D293" i="14"/>
  <c r="D286" i="14"/>
  <c r="D280" i="14"/>
  <c r="D273" i="14"/>
  <c r="D266" i="14"/>
  <c r="D262" i="14"/>
  <c r="D256" i="14"/>
  <c r="D250" i="14"/>
  <c r="D244" i="14"/>
  <c r="D239" i="14"/>
  <c r="D234" i="14"/>
  <c r="D225" i="14"/>
  <c r="D219" i="14"/>
  <c r="D210" i="14"/>
  <c r="D204" i="14"/>
  <c r="D195" i="14"/>
  <c r="D188" i="14"/>
  <c r="D184" i="14"/>
  <c r="D178" i="14"/>
  <c r="D172" i="14"/>
  <c r="D161" i="14"/>
  <c r="D152" i="14"/>
  <c r="D143" i="14"/>
  <c r="D138" i="14"/>
  <c r="D133" i="14"/>
  <c r="D126" i="14"/>
  <c r="D124" i="14"/>
  <c r="D119" i="14"/>
  <c r="D115" i="14"/>
  <c r="D109" i="14"/>
  <c r="D105" i="14"/>
  <c r="D99" i="14"/>
  <c r="D94" i="14"/>
  <c r="D88" i="14"/>
  <c r="D83" i="14"/>
  <c r="D77" i="14"/>
  <c r="D72" i="14"/>
  <c r="D66" i="14"/>
  <c r="D60" i="14"/>
  <c r="D54" i="14"/>
  <c r="D49" i="14"/>
  <c r="D42" i="14"/>
  <c r="D38" i="14"/>
  <c r="D32" i="14"/>
  <c r="D27" i="14"/>
  <c r="D22" i="14"/>
  <c r="D15" i="14"/>
</calcChain>
</file>

<file path=xl/sharedStrings.xml><?xml version="1.0" encoding="utf-8"?>
<sst xmlns="http://schemas.openxmlformats.org/spreadsheetml/2006/main" count="786" uniqueCount="257">
  <si>
    <t>ARCHIVNÍ ČÍSLO:</t>
  </si>
  <si>
    <t>BKB Metal, a.s.</t>
  </si>
  <si>
    <t>Hlubinská 917/20, Moravská Ostrava</t>
  </si>
  <si>
    <t>702 00 Ostrava, Česká republika</t>
  </si>
  <si>
    <t>www.bkbmetal.cz</t>
  </si>
  <si>
    <t>VÝKAZ VÝMĚR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</si>
  <si>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</si>
  <si>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</si>
  <si>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</si>
  <si>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</si>
  <si>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</si>
  <si>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</si>
  <si>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</si>
  <si>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</si>
  <si>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</si>
  <si>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</si>
  <si>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ORIENTAČNÍ ROZPOČET</t>
  </si>
  <si>
    <t>SPECIFIKACE MATERIÁLU</t>
  </si>
  <si>
    <t>POLOŽKOVÝ ROZPOČET</t>
  </si>
  <si>
    <t>SLEPÝ POLOŽKOVÝ ROZPOČET</t>
  </si>
  <si>
    <t>VÝPIS TRUHLÁŘSKÝCH VÝROBKŮ</t>
  </si>
  <si>
    <t>VÝPIS KLEMPÍŘSKÝCH VÝROBKŮ</t>
  </si>
  <si>
    <t>VÝPIS ZÁMEČNICKÝCH VÝROBKŮ</t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</si>
  <si>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scheme val="minor"/>
      </rPr>
      <t>INVESTOR: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</si>
  <si>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scheme val="minor"/>
      </rPr>
      <t>ČÁST: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</si>
  <si>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scheme val="minor"/>
      </rPr>
      <t>STUPEŇ: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</si>
  <si>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VYPRACOVAL: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</si>
  <si>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KONTROLOVAL: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</si>
  <si>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DATUM: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</si>
  <si>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ZAKÁZKA: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</si>
  <si>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VEDOUCÍPROJEKTU:</t>
    </r>
  </si>
  <si>
    <r>
      <rPr>
        <sz val="13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scheme val="minor"/>
      </rPr>
      <t>PROJEKT:</t>
    </r>
  </si>
  <si>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8"/>
        <color theme="1"/>
        <rFont val="Calibri"/>
        <family val="2"/>
        <charset val="238"/>
        <scheme val="minor"/>
      </rPr>
      <t>POČET STRAN:</t>
    </r>
  </si>
  <si>
    <t>SKLADBY PODLAH A KONSTRUKCÍ</t>
  </si>
  <si>
    <t>Fakultní nemocnice Brno</t>
  </si>
  <si>
    <t>FN Brno - Rekonstrukce stravovacího provozu</t>
  </si>
  <si>
    <t>SO 01 Objekt kuchyně
D.1.1 Architektonicko-stavební řešení</t>
  </si>
  <si>
    <t>Dokumentace pro provádění stavby (DPS)</t>
  </si>
  <si>
    <t>Ing. Daniel Ryba</t>
  </si>
  <si>
    <t>Ing. Jan Špunda</t>
  </si>
  <si>
    <t>22-5014-01</t>
  </si>
  <si>
    <t>BKB-SM-7247</t>
  </si>
  <si>
    <t>Skladby podlah a konstrukcí</t>
  </si>
  <si>
    <t>Legenda</t>
  </si>
  <si>
    <t>Stávající skladby 1.PP:</t>
  </si>
  <si>
    <t>S.E1, S.E10, S.E12</t>
  </si>
  <si>
    <t>Stávající skladby 1.NP:</t>
  </si>
  <si>
    <t>S.E2, S.E4, S.E5, S.E6</t>
  </si>
  <si>
    <t>Stávající skladby 1.NP - chladící a mrazící boxy:</t>
  </si>
  <si>
    <t>S.E7, S.E8, S.E9</t>
  </si>
  <si>
    <t>Stávající skladby 2.NP - podlaha na OK plošině</t>
  </si>
  <si>
    <t>S.E3, S.E11</t>
  </si>
  <si>
    <t>Stávající skladby stropů 1.NP - chladící  a mrazící boxy, střecha III. Části</t>
  </si>
  <si>
    <t>S.E20, S.E21, S.E22</t>
  </si>
  <si>
    <t>Bourané části stávajících skladeb</t>
  </si>
  <si>
    <t>Nové podlahy - provizorní stav</t>
  </si>
  <si>
    <t>S.P1, SP2</t>
  </si>
  <si>
    <t>Nové podlahy - nový stav</t>
  </si>
  <si>
    <t>S.N1 - S.N12</t>
  </si>
  <si>
    <t>Stávající a bourané skladby</t>
  </si>
  <si>
    <t>S.E1</t>
  </si>
  <si>
    <t>Stávající skladba 1.PP - PVC</t>
  </si>
  <si>
    <t>Ozn.</t>
  </si>
  <si>
    <t>Popis vrstvy</t>
  </si>
  <si>
    <t>Tloušťka vrstvy [mm]</t>
  </si>
  <si>
    <t>Isoplat super (PVC Perla)</t>
  </si>
  <si>
    <t>Lepidlo</t>
  </si>
  <si>
    <t>Teralit</t>
  </si>
  <si>
    <t>Pískocementový potěr</t>
  </si>
  <si>
    <t>Lepenka A400SH</t>
  </si>
  <si>
    <t>-</t>
  </si>
  <si>
    <t>Fibrex 3x (lenené do asfaltu)</t>
  </si>
  <si>
    <t>Izolace proti zemní vlhkosti</t>
  </si>
  <si>
    <t>Podkladní betonová mazanina B135 se svařovanou armaturou 5/150/150 mm</t>
  </si>
  <si>
    <t>PVC podlahová krytina - na terénu</t>
  </si>
  <si>
    <t>S.E2</t>
  </si>
  <si>
    <t>Stávající skladba 1.NP - PVC</t>
  </si>
  <si>
    <t>Plynosilikát</t>
  </si>
  <si>
    <t>ŽB deska</t>
  </si>
  <si>
    <t>Stropní TT panely (tl. desky mezi žebry)</t>
  </si>
  <si>
    <t>PVC podlahová krytina - nad nevytápěným prostorem</t>
  </si>
  <si>
    <t>S.E3</t>
  </si>
  <si>
    <t>Stávající skladba 2.NP - OK plošina - PVC</t>
  </si>
  <si>
    <t>Ocelová konstrukce stropu - VSŽ plech</t>
  </si>
  <si>
    <t>Podpůrná ocelová konstrukce</t>
  </si>
  <si>
    <t>PVC podlahová krytina - prostory kanceláří na OK plošině</t>
  </si>
  <si>
    <t>S.E4</t>
  </si>
  <si>
    <t>Stávající skladba 1.NP - keramická dlažba</t>
  </si>
  <si>
    <t>Keramická dlažba</t>
  </si>
  <si>
    <t>Maltové lože</t>
  </si>
  <si>
    <t>Betonová mazanina</t>
  </si>
  <si>
    <t>Plynosilikátové desky</t>
  </si>
  <si>
    <t>Keramická dlažba - nad vytápěným prostorem</t>
  </si>
  <si>
    <t>S.E5</t>
  </si>
  <si>
    <t>Vodotěsná izolace ALP + 2× Sklobit A, svařovaný</t>
  </si>
  <si>
    <t>Desky Polaid</t>
  </si>
  <si>
    <t>Písek</t>
  </si>
  <si>
    <t>Keramická dlažba - mokrý provoz nad nevytápěným prostorem</t>
  </si>
  <si>
    <t>S.E6</t>
  </si>
  <si>
    <t>Keramická dlažba - mokrý provoz nad vytápěným prostorem</t>
  </si>
  <si>
    <t>S.E7</t>
  </si>
  <si>
    <t>Stávající skladba 1.NP - chladící boxy</t>
  </si>
  <si>
    <t>Betonová mazanina ve spádu (70-125 mm)</t>
  </si>
  <si>
    <t>Tepelná izolace - polystyrenové desky</t>
  </si>
  <si>
    <t>Hydroizolace z asfaltových pásů</t>
  </si>
  <si>
    <t>Podlaha chladících boxů. Vyvýšena 75 mm nad okolní podlahou.</t>
  </si>
  <si>
    <t>S.E8</t>
  </si>
  <si>
    <t>Stávající skladba 1.NP - mrazící boxy</t>
  </si>
  <si>
    <t>Podlaha mrazících boxů. Vyvýšena 175 mm nad okolní podlahou.</t>
  </si>
  <si>
    <t>S.E9</t>
  </si>
  <si>
    <t>Stávající skladba 1.NP - chladící box "171"</t>
  </si>
  <si>
    <t>Systémová podlaha chladícího boxu</t>
  </si>
  <si>
    <t>S.E10</t>
  </si>
  <si>
    <t>Stávající skladba 1.PP</t>
  </si>
  <si>
    <t>Cementový potěr</t>
  </si>
  <si>
    <t>Betonová mazanina B135</t>
  </si>
  <si>
    <t>Ochranná vrstva z jemné MC100</t>
  </si>
  <si>
    <t>Vodorovná izolace</t>
  </si>
  <si>
    <t>Cementový potěr - podlaha na terénu</t>
  </si>
  <si>
    <t>S.E11</t>
  </si>
  <si>
    <t>Stávající skladba 2.NP - OK plošina - potěr</t>
  </si>
  <si>
    <t>Pískocementový potěr (400 kg cem./m3)</t>
  </si>
  <si>
    <t>Betonová mazanina tř. I (B135)</t>
  </si>
  <si>
    <t>Cementový potěr - strojovna VZT na OK plošině</t>
  </si>
  <si>
    <t>S.E12</t>
  </si>
  <si>
    <t>Plastbeton</t>
  </si>
  <si>
    <t>Betonový potěr</t>
  </si>
  <si>
    <t>Spojovací nátěr</t>
  </si>
  <si>
    <t>Ochranný cementový potěr</t>
  </si>
  <si>
    <t>Vodotěsná izolace</t>
  </si>
  <si>
    <t>Plastbeton - podlaha na chodbách suterénu</t>
  </si>
  <si>
    <t>S.E20</t>
  </si>
  <si>
    <t>Stávající skladba stropu - chladící boxy</t>
  </si>
  <si>
    <t>Stropní desky PZD (290 × 75 × 1200 mm) kladené do nosníků I180</t>
  </si>
  <si>
    <t>Cementová omítka, vč. cementového nástřiku</t>
  </si>
  <si>
    <t>Hrubá cementová omítka s rabicovým pletivem</t>
  </si>
  <si>
    <t>Jemná cementová omítka</t>
  </si>
  <si>
    <t>Strop nad chladícími boxy</t>
  </si>
  <si>
    <t>S.E21</t>
  </si>
  <si>
    <t>Stávající skladba stropu - mrazící boxy</t>
  </si>
  <si>
    <t>Strop nad mrazícími boxy</t>
  </si>
  <si>
    <t>S.E22</t>
  </si>
  <si>
    <t>Stávající skladba střechy - III. Část</t>
  </si>
  <si>
    <t xml:space="preserve">Hydroizolace - Rubol RS, 1x Sklobit Extra, 2x IPA, 2x R400 </t>
  </si>
  <si>
    <t>Spádová vrstva - perlitobeton 150-350 mm</t>
  </si>
  <si>
    <t>Parotěsná zábrana Pebit</t>
  </si>
  <si>
    <t>Vyrovnávací cementový potěr</t>
  </si>
  <si>
    <t>Omítka</t>
  </si>
  <si>
    <t>Střecha nad III. Částí</t>
  </si>
  <si>
    <t>Skladby podlah - provizorní stav</t>
  </si>
  <si>
    <t>S.P1</t>
  </si>
  <si>
    <t>Nová podlaha 1.NP - Provizorní stav</t>
  </si>
  <si>
    <t>Keramická dlažba - typově navázat na stávající</t>
  </si>
  <si>
    <t>Lepidlo na dlažbu</t>
  </si>
  <si>
    <t xml:space="preserve">ŽB podlahová deska C25/30, vyztužená Kari sítí 6/100/100 mm </t>
  </si>
  <si>
    <t>Separační PE fólie</t>
  </si>
  <si>
    <t>Extrudovaný polystyren (300 kPa při 10% stlačení)</t>
  </si>
  <si>
    <t>Cementová vyrovnávací stěrka tl. 1-3 mm</t>
  </si>
  <si>
    <t>Vyspravení a vyčištění stávající ŽB desky</t>
  </si>
  <si>
    <t>Keramická dlažba - doplnění podlah po vybourání chladících boxů v provizorním stavu</t>
  </si>
  <si>
    <t>S.P2</t>
  </si>
  <si>
    <t>Prostý beton C25/30</t>
  </si>
  <si>
    <t>Keramická dlažba - doplnění podlah po vybourání stěn v provizorním stavu</t>
  </si>
  <si>
    <t>Skladby podlah - nový stav</t>
  </si>
  <si>
    <t>S.N1</t>
  </si>
  <si>
    <t>Nová podlaha 1.NP - polyuretanbeton R12</t>
  </si>
  <si>
    <t>Přebroušení betonové podlahy</t>
  </si>
  <si>
    <t>ŽB podlahová deska C25/30, vyztužená Kari sítí 6/100/100 mm 
(tl. po přebroušení)</t>
  </si>
  <si>
    <t>Prostor hlavní varny - protiskluznost R12</t>
  </si>
  <si>
    <t>S.N2</t>
  </si>
  <si>
    <t>Nová podlaha 1.NP - polyuretanbeton R11</t>
  </si>
  <si>
    <t>Přípravny, sklady, chodby - protiskluznost R11</t>
  </si>
  <si>
    <t>S.N3</t>
  </si>
  <si>
    <t>Nová podlaha 1.NP - polyuretanbeton R10</t>
  </si>
  <si>
    <t>S.N4</t>
  </si>
  <si>
    <t>Nová podlaha 1.NP - beton</t>
  </si>
  <si>
    <t xml:space="preserve">Příprava podlahy pod chladící boxy a myčku vozíků, horní úroveň podlahy -0,100 m, úroveň může být upravena dle konkrétního dodavatele technologie </t>
  </si>
  <si>
    <t>S.N5</t>
  </si>
  <si>
    <t>Nová podlaha 1.NP - keramická dlažba</t>
  </si>
  <si>
    <t>Keramická dlažba - doplnění podlahy v prostoru místnosti kompletace transportních systémů, po vybourání stěny, typ keramické dlažby navázat na stávající</t>
  </si>
  <si>
    <t>S.N6</t>
  </si>
  <si>
    <t>Nová podlaha 1.PP - beton + protiprašný nátěr</t>
  </si>
  <si>
    <t>Uzavírací protiprašný nátěr</t>
  </si>
  <si>
    <t>Přebroušení betonové mazaniny</t>
  </si>
  <si>
    <t>Hydroizolace z asfaltových pásů - navázat na stávající</t>
  </si>
  <si>
    <t>Podkladní beton C25/30, vyztužený Kari sítí 6/100/100 mm</t>
  </si>
  <si>
    <t>Zásyp kanálu štěrkodrtí frakce 0-32 mm s plynulou křivkou zrnitosti, hutnit po max. vrstvách 300 mm</t>
  </si>
  <si>
    <t>ŽB konstrukce kanálu / stávající terén</t>
  </si>
  <si>
    <t>Nová podlaha v místě zrušeného VZT kanálu a nového základu pod stěnu tl. 300 v 1.PP, předpokládaná hloubka kanálu je 600 mm, hydroizolaci navázat na stávající</t>
  </si>
  <si>
    <t>S.N7</t>
  </si>
  <si>
    <t>Extrudovaný polystyren (300 kPa při 10% stlačení) 2x50 mm</t>
  </si>
  <si>
    <t>Nový ŽB trámový strop s deskou tl. 80 mm, horní hrana -0,200</t>
  </si>
  <si>
    <t>Prostor hlavní varny - protiskluznost R12, podlaha v místě nového ŽB trámového stropu</t>
  </si>
  <si>
    <t>S.N8</t>
  </si>
  <si>
    <t>Nová ŽB deska tl. 130 mm, horní hrana -0,150</t>
  </si>
  <si>
    <t>Čistá příprava zeleniny - protiskluznost R11, podlaha v místě nové stropní ŽB desky</t>
  </si>
  <si>
    <t>S.N9</t>
  </si>
  <si>
    <t xml:space="preserve">Podlaha pod chladícm boxem, horní úroveň podlahy -0,100 m, úroveň může být upravena dle konkrétního dodavatele technologie, podlaha v místě nové stropní ŽB desky </t>
  </si>
  <si>
    <t>S.N10</t>
  </si>
  <si>
    <t>Nová podlaha 1.NP - protiprašný nátěr</t>
  </si>
  <si>
    <t>Těsnicí, ošetřujicí a vytvrzujicí přípravek na betonové povrchy</t>
  </si>
  <si>
    <t>Vyspravení a vyčištění stávajícího cementového potěru</t>
  </si>
  <si>
    <t>Protiprašný nátěr - vyspravení podlahy ve strojovně a skladu VZT v 1.PP</t>
  </si>
  <si>
    <t>S.N11</t>
  </si>
  <si>
    <t>Doplnění střechy - III. Část</t>
  </si>
  <si>
    <t>Minerální izolace ve spádu 150-350 mm</t>
  </si>
  <si>
    <t xml:space="preserve">Parotěsná zábrana </t>
  </si>
  <si>
    <t>Nová ŽB deska v místě stávajícího otvoru ve stropním panelu</t>
  </si>
  <si>
    <t>Střecha nad III. Částí - uvavření střešních prostupů</t>
  </si>
  <si>
    <t>S.N12</t>
  </si>
  <si>
    <t>Hydroizolace z asfaltových pásů - naváza na stávající</t>
  </si>
  <si>
    <t>Nová podlaha v místě nové stěny tl. 300 mm v 1.PP, hydroizolaci navázat na stávající</t>
  </si>
  <si>
    <t>Skladby stěn - nový stav</t>
  </si>
  <si>
    <t>S.N20</t>
  </si>
  <si>
    <t>Stávající stěny - nová omítka</t>
  </si>
  <si>
    <t>Stávající zdivo po odbourání keramického obkladu</t>
  </si>
  <si>
    <t>Vyčištění  / vyspravení stávající stěny</t>
  </si>
  <si>
    <t>Cementové lepidlo + perlinka</t>
  </si>
  <si>
    <t>Penetrace</t>
  </si>
  <si>
    <t>Jednovrstvá vápenocementová omítka</t>
  </si>
  <si>
    <t>Veškeré stávající stěny po odbourání stávajících keramických obkladů nad úrovní nových keramických obkladů</t>
  </si>
  <si>
    <t>S.N21</t>
  </si>
  <si>
    <t>Stávající stěny - nový keramický obklad</t>
  </si>
  <si>
    <t>Cementové lepidlo pod obklady</t>
  </si>
  <si>
    <t xml:space="preserve">Keramický obklad včetně spárovací hmoty, typ a barva obkladu - dle výběru investora </t>
  </si>
  <si>
    <t>Keramický obklad do výšky 2,250 m</t>
  </si>
  <si>
    <t>S.N22</t>
  </si>
  <si>
    <t>Stávající stěna - nový keramický obklad - mokrý provoz</t>
  </si>
  <si>
    <t>Hydroizolační stěrka do výšky keramického obkladu</t>
  </si>
  <si>
    <t>Keramický obklad do výšky 3,25 m - místnost 17 (Mytí vozíků)</t>
  </si>
  <si>
    <t>S.N23</t>
  </si>
  <si>
    <t>Nové stěny - omítka</t>
  </si>
  <si>
    <t>Nové zdivo z pórobetonu</t>
  </si>
  <si>
    <t>Omítky nad novými obklady</t>
  </si>
  <si>
    <t>S.N24</t>
  </si>
  <si>
    <t>Nové stěny - keramický obklad</t>
  </si>
  <si>
    <t>S.N25</t>
  </si>
  <si>
    <t>Nové stěny - keramický obklad - mokrý provoz</t>
  </si>
  <si>
    <t>Keramický obklad do výšky 2,250 m - místnost 03 (Mytí provozního nádobí)</t>
  </si>
  <si>
    <t>Cementový potěr C25/30, vyztužená Kari sítí 6/100/100 mm 
(tl. po přebroušení)</t>
  </si>
  <si>
    <t>Hydroizolační stěrka vytažená 300 mm nad podlahu</t>
  </si>
  <si>
    <t>Hydroizolační stěrka - navázat na stávající, vytáhnout 300 mm nad podlahu</t>
  </si>
  <si>
    <t>Otyrskání a vyčištění povrchu</t>
  </si>
  <si>
    <t>11</t>
  </si>
  <si>
    <t>Polyuretanbetonová stěrka
třída proziskluznosti R12, odolnost proti teplotám do 130 °C</t>
  </si>
  <si>
    <t>Polyuretanbetonová stěrka
třída proziskluznosti R11, odolnost proti teplotám do 80 °C</t>
  </si>
  <si>
    <t>Polyuretanbetonová stěrka
třída proziskluznosti R10, odolnost proti teplotám do 80 °C</t>
  </si>
  <si>
    <t>Násobná hydroizolace z modifikovaných asfaltových pásů - navázat na stávající skladbu střechy</t>
  </si>
  <si>
    <t>Malba (2 vrsty)</t>
  </si>
  <si>
    <t>S.N26</t>
  </si>
  <si>
    <t>Nové stěny - zazdění prosvětlovacího pásu</t>
  </si>
  <si>
    <t>Teplená minerální izolace</t>
  </si>
  <si>
    <t>Paropropustná fólie světle šedé barvy</t>
  </si>
  <si>
    <t>Stávající koppilitová prosvětlovací stěna</t>
  </si>
  <si>
    <t>Zazdění prosvětlovacích pásů v řadě A, části IV.</t>
  </si>
  <si>
    <t>ŽB podlahová deska C25/30, vyztužená Kari sítí 6/100/100 mm,
strojně hlazená (tl. po otryskání a vyčištění)</t>
  </si>
  <si>
    <t>Otryskání a vyčištění povrchu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</si>
</sst>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/yyyy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24"/>
      <color theme="1"/>
      <name val="Calibri"/>
      <family val="2"/>
      <charset val="238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Arial CE"/>
      <family val="2"/>
      <charset val="238"/>
    </font>
    <font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thin">
        <color rgb="FFE30613"/>
      </top>
      <bottom/>
      <diagonal/>
    </border>
    <border>
      <left/>
      <right/>
      <top/>
      <bottom style="thin">
        <color rgb="FFE3061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144">
    <xf numFmtId="0" fontId="0" fillId="0" borderId="0" xfId="0"/>
    <xf numFmtId="0" fontId="6" fillId="0" borderId="0" xfId="0" applyFont="1" applyAlignment="1">
      <alignment vertical="center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0" xfId="0" applyFont="1" applyBorder="1" applyAlignment="1" applyProtection="1">
      <alignment vertical="top"/>
      <protection locked="0"/>
    </xf>
    <xf numFmtId="0" fontId="2" fillId="0" borderId="0" xfId="0" applyFont="1" applyFill="1" applyBorder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0" xfId="0" applyFont="1" applyBorder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5" fillId="0" borderId="0" xfId="0" applyFont="1" applyBorder="1" applyAlignment="1" applyProtection="1">
      <alignment horizontal="left" vertical="top"/>
    </xf>
    <xf numFmtId="0" fontId="8" fillId="0" borderId="0" xfId="0" applyFont="1" applyBorder="1" applyAlignment="1" applyProtection="1">
      <alignment horizontal="left" vertical="top"/>
    </xf>
    <xf numFmtId="0" fontId="8" fillId="0" borderId="0" xfId="0" applyFont="1" applyAlignment="1" applyProtection="1">
      <alignment vertical="top"/>
    </xf>
    <xf numFmtId="0" fontId="2" fillId="0" borderId="0" xfId="0" applyFont="1" applyFill="1" applyBorder="1" applyAlignment="1" applyProtection="1">
      <alignment vertical="top"/>
    </xf>
    <xf numFmtId="0" fontId="2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vertical="top"/>
    </xf>
    <xf numFmtId="0" fontId="4" fillId="0" borderId="8" xfId="0" applyFont="1" applyFill="1" applyBorder="1" applyAlignment="1" applyProtection="1">
      <alignment horizontal="right" vertical="top"/>
    </xf>
    <xf numFmtId="0" fontId="4" fillId="0" borderId="8" xfId="0" applyFont="1" applyBorder="1" applyAlignment="1" applyProtection="1">
      <alignment horizontal="left" vertical="top" wrapText="1"/>
    </xf>
    <xf numFmtId="0" fontId="4" fillId="0" borderId="8" xfId="0" applyFont="1" applyBorder="1" applyAlignment="1" applyProtection="1">
      <alignment vertical="top"/>
    </xf>
    <xf numFmtId="0" fontId="4" fillId="0" borderId="0" xfId="0" applyFont="1" applyAlignment="1" applyProtection="1">
      <alignment vertical="top"/>
    </xf>
    <xf numFmtId="0" fontId="4" fillId="0" borderId="0" xfId="0" applyFont="1" applyFill="1" applyBorder="1" applyAlignment="1" applyProtection="1">
      <alignment horizontal="right" vertical="top"/>
    </xf>
    <xf numFmtId="0" fontId="4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vertical="top"/>
    </xf>
    <xf numFmtId="0" fontId="6" fillId="0" borderId="0" xfId="0" applyFont="1" applyBorder="1" applyAlignment="1" applyProtection="1">
      <alignment vertical="top" wrapText="1"/>
    </xf>
    <xf numFmtId="0" fontId="9" fillId="0" borderId="0" xfId="0" applyFont="1" applyBorder="1" applyAlignment="1" applyProtection="1">
      <alignment vertical="top" wrapText="1"/>
    </xf>
    <xf numFmtId="0" fontId="4" fillId="0" borderId="9" xfId="0" applyFont="1" applyFill="1" applyBorder="1" applyAlignment="1" applyProtection="1">
      <alignment horizontal="right" vertical="top"/>
    </xf>
    <xf numFmtId="0" fontId="4" fillId="0" borderId="9" xfId="0" applyFont="1" applyBorder="1" applyAlignment="1" applyProtection="1">
      <alignment horizontal="left" vertical="top" wrapText="1"/>
    </xf>
    <xf numFmtId="0" fontId="4" fillId="0" borderId="9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top" wrapText="1"/>
    </xf>
    <xf numFmtId="0" fontId="4" fillId="0" borderId="0" xfId="0" applyFont="1" applyFill="1" applyBorder="1" applyAlignment="1" applyProtection="1">
      <alignment horizontal="right" vertical="top" wrapText="1"/>
    </xf>
    <xf numFmtId="0" fontId="4" fillId="0" borderId="0" xfId="0" applyFont="1" applyBorder="1" applyAlignment="1" applyProtection="1">
      <alignment vertical="top" wrapText="1"/>
    </xf>
    <xf numFmtId="17" fontId="5" fillId="0" borderId="0" xfId="0" applyNumberFormat="1" applyFont="1" applyBorder="1" applyAlignment="1" applyProtection="1">
      <alignment vertical="top" wrapText="1"/>
    </xf>
    <xf numFmtId="0" fontId="5" fillId="0" borderId="0" xfId="0" applyFont="1" applyFill="1" applyBorder="1" applyAlignment="1" applyProtection="1">
      <alignment horizontal="left" vertical="top" wrapText="1" indent="1"/>
    </xf>
    <xf numFmtId="0" fontId="9" fillId="0" borderId="0" xfId="0" applyFont="1" applyFill="1" applyBorder="1" applyAlignment="1" applyProtection="1">
      <alignment horizontal="left" vertical="top" wrapText="1" indent="1"/>
    </xf>
    <xf numFmtId="0" fontId="4" fillId="0" borderId="0" xfId="0" applyFont="1" applyFill="1" applyBorder="1" applyAlignment="1" applyProtection="1">
      <alignment horizontal="right" wrapText="1"/>
    </xf>
    <xf numFmtId="0" fontId="7" fillId="0" borderId="0" xfId="0" applyFont="1" applyFill="1" applyBorder="1" applyAlignment="1" applyProtection="1">
      <alignment horizontal="right" vertical="top" wrapText="1"/>
    </xf>
    <xf numFmtId="0" fontId="14" fillId="0" borderId="0" xfId="0" applyFont="1" applyFill="1" applyBorder="1" applyAlignment="1" applyProtection="1">
      <alignment vertical="top"/>
    </xf>
    <xf numFmtId="0" fontId="7" fillId="0" borderId="0" xfId="0" applyFont="1" applyFill="1" applyBorder="1" applyAlignment="1" applyProtection="1">
      <alignment horizontal="right" vertical="top"/>
    </xf>
    <xf numFmtId="0" fontId="11" fillId="0" borderId="0" xfId="0" applyFont="1" applyAlignment="1" applyProtection="1">
      <alignment horizontal="left" vertical="top" wrapText="1" indent="1"/>
      <protection locked="0"/>
    </xf>
    <xf numFmtId="0" fontId="16" fillId="0" borderId="0" xfId="0" applyFont="1" applyAlignment="1" applyProtection="1">
      <alignment horizontal="left" vertical="top" wrapText="1" indent="1"/>
      <protection locked="0"/>
    </xf>
    <xf numFmtId="0" fontId="11" fillId="0" borderId="0" xfId="0" applyFont="1" applyAlignment="1" applyProtection="1">
      <alignment horizontal="left" vertical="top" indent="1"/>
      <protection locked="0"/>
    </xf>
    <xf numFmtId="164" fontId="11" fillId="0" borderId="0" xfId="0" applyNumberFormat="1" applyFont="1" applyAlignment="1" applyProtection="1">
      <alignment horizontal="left" vertical="top" indent="1"/>
      <protection locked="0"/>
    </xf>
    <xf numFmtId="1" fontId="11" fillId="0" borderId="0" xfId="0" applyNumberFormat="1" applyFont="1" applyAlignment="1" applyProtection="1">
      <alignment horizontal="left" vertical="top" indent="1"/>
      <protection locked="0"/>
    </xf>
    <xf numFmtId="0" fontId="11" fillId="0" borderId="0" xfId="0" applyFont="1" applyAlignment="1" applyProtection="1">
      <alignment horizontal="left" vertical="center" wrapText="1" inden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1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8" fillId="3" borderId="0" xfId="0" applyFont="1" applyFill="1" applyAlignment="1">
      <alignment vertical="center"/>
    </xf>
    <xf numFmtId="0" fontId="19" fillId="3" borderId="0" xfId="0" applyFont="1" applyFill="1" applyAlignment="1">
      <alignment vertical="center"/>
    </xf>
    <xf numFmtId="0" fontId="19" fillId="3" borderId="0" xfId="0" applyFont="1" applyFill="1" applyAlignment="1">
      <alignment horizontal="center" vertical="center"/>
    </xf>
    <xf numFmtId="0" fontId="19" fillId="4" borderId="0" xfId="0" applyFont="1" applyFill="1" applyAlignment="1">
      <alignment horizontal="center" vertical="center"/>
    </xf>
    <xf numFmtId="0" fontId="19" fillId="4" borderId="0" xfId="0" applyFont="1" applyFill="1" applyAlignment="1">
      <alignment vertical="center"/>
    </xf>
    <xf numFmtId="0" fontId="19" fillId="5" borderId="0" xfId="0" applyFont="1" applyFill="1" applyAlignment="1">
      <alignment horizontal="center" vertical="center"/>
    </xf>
    <xf numFmtId="0" fontId="19" fillId="5" borderId="0" xfId="0" applyFont="1" applyFill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5" fillId="0" borderId="15" xfId="1" applyFont="1" applyBorder="1" applyAlignment="1">
      <alignment horizontal="center" vertical="center" wrapText="1"/>
    </xf>
    <xf numFmtId="49" fontId="12" fillId="3" borderId="2" xfId="1" applyNumberFormat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left" vertical="center" wrapText="1"/>
    </xf>
    <xf numFmtId="4" fontId="12" fillId="3" borderId="2" xfId="1" quotePrefix="1" applyNumberFormat="1" applyFont="1" applyFill="1" applyBorder="1" applyAlignment="1">
      <alignment horizontal="right" vertical="center" wrapText="1"/>
    </xf>
    <xf numFmtId="49" fontId="12" fillId="3" borderId="1" xfId="1" applyNumberFormat="1" applyFont="1" applyFill="1" applyBorder="1" applyAlignment="1">
      <alignment horizontal="center" vertical="center" wrapText="1"/>
    </xf>
    <xf numFmtId="4" fontId="12" fillId="3" borderId="1" xfId="1" quotePrefix="1" applyNumberFormat="1" applyFont="1" applyFill="1" applyBorder="1" applyAlignment="1">
      <alignment horizontal="right" vertical="center" wrapText="1"/>
    </xf>
    <xf numFmtId="4" fontId="12" fillId="3" borderId="1" xfId="1" quotePrefix="1" applyNumberFormat="1" applyFont="1" applyFill="1" applyBorder="1" applyAlignment="1">
      <alignment vertical="center" wrapText="1"/>
    </xf>
    <xf numFmtId="49" fontId="12" fillId="4" borderId="2" xfId="1" applyNumberFormat="1" applyFont="1" applyFill="1" applyBorder="1" applyAlignment="1">
      <alignment horizontal="center" vertical="center" wrapText="1"/>
    </xf>
    <xf numFmtId="0" fontId="12" fillId="4" borderId="2" xfId="1" applyFont="1" applyFill="1" applyBorder="1" applyAlignment="1">
      <alignment horizontal="left" vertical="center" wrapText="1"/>
    </xf>
    <xf numFmtId="4" fontId="12" fillId="4" borderId="2" xfId="1" quotePrefix="1" applyNumberFormat="1" applyFont="1" applyFill="1" applyBorder="1" applyAlignment="1">
      <alignment horizontal="right" vertical="center" wrapText="1"/>
    </xf>
    <xf numFmtId="49" fontId="12" fillId="4" borderId="1" xfId="1" applyNumberFormat="1" applyFont="1" applyFill="1" applyBorder="1" applyAlignment="1">
      <alignment horizontal="center" vertical="center" wrapText="1"/>
    </xf>
    <xf numFmtId="0" fontId="12" fillId="4" borderId="1" xfId="1" applyFont="1" applyFill="1" applyBorder="1" applyAlignment="1">
      <alignment horizontal="left" vertical="center" wrapText="1"/>
    </xf>
    <xf numFmtId="4" fontId="12" fillId="4" borderId="1" xfId="1" quotePrefix="1" applyNumberFormat="1" applyFont="1" applyFill="1" applyBorder="1" applyAlignment="1">
      <alignment horizontal="right" vertical="center" wrapText="1"/>
    </xf>
    <xf numFmtId="49" fontId="12" fillId="0" borderId="0" xfId="1" applyNumberFormat="1" applyFont="1" applyAlignment="1">
      <alignment horizontal="left" vertical="center" wrapText="1"/>
    </xf>
    <xf numFmtId="0" fontId="12" fillId="3" borderId="2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49" fontId="12" fillId="4" borderId="6" xfId="1" applyNumberFormat="1" applyFont="1" applyFill="1" applyBorder="1" applyAlignment="1">
      <alignment horizontal="center" vertical="center" wrapText="1"/>
    </xf>
    <xf numFmtId="4" fontId="12" fillId="4" borderId="1" xfId="1" quotePrefix="1" applyNumberFormat="1" applyFont="1" applyFill="1" applyBorder="1" applyAlignment="1">
      <alignment vertical="center" wrapText="1"/>
    </xf>
    <xf numFmtId="0" fontId="12" fillId="4" borderId="2" xfId="1" applyFont="1" applyFill="1" applyBorder="1" applyAlignment="1">
      <alignment horizontal="center" vertical="center" wrapText="1"/>
    </xf>
    <xf numFmtId="0" fontId="12" fillId="4" borderId="1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  <xf numFmtId="0" fontId="12" fillId="6" borderId="2" xfId="1" applyFont="1" applyFill="1" applyBorder="1" applyAlignment="1">
      <alignment horizontal="center" vertical="center" wrapText="1"/>
    </xf>
    <xf numFmtId="0" fontId="12" fillId="6" borderId="1" xfId="1" applyFont="1" applyFill="1" applyBorder="1" applyAlignment="1">
      <alignment horizontal="left" vertical="center" wrapText="1"/>
    </xf>
    <xf numFmtId="4" fontId="12" fillId="6" borderId="2" xfId="1" quotePrefix="1" applyNumberFormat="1" applyFont="1" applyFill="1" applyBorder="1" applyAlignment="1">
      <alignment horizontal="right" vertical="center" wrapText="1"/>
    </xf>
    <xf numFmtId="0" fontId="12" fillId="6" borderId="1" xfId="1" applyFont="1" applyFill="1" applyBorder="1" applyAlignment="1">
      <alignment horizontal="center" vertical="center" wrapText="1"/>
    </xf>
    <xf numFmtId="4" fontId="12" fillId="6" borderId="1" xfId="1" quotePrefix="1" applyNumberFormat="1" applyFont="1" applyFill="1" applyBorder="1" applyAlignment="1">
      <alignment horizontal="right" vertical="center" wrapText="1"/>
    </xf>
    <xf numFmtId="0" fontId="12" fillId="6" borderId="6" xfId="1" applyFont="1" applyFill="1" applyBorder="1" applyAlignment="1">
      <alignment horizontal="center" vertical="center" wrapText="1"/>
    </xf>
    <xf numFmtId="4" fontId="12" fillId="6" borderId="1" xfId="1" quotePrefix="1" applyNumberFormat="1" applyFont="1" applyFill="1" applyBorder="1" applyAlignment="1">
      <alignment vertical="center" wrapText="1"/>
    </xf>
    <xf numFmtId="49" fontId="12" fillId="0" borderId="24" xfId="1" applyNumberFormat="1" applyFont="1" applyBorder="1" applyAlignment="1">
      <alignment horizontal="left" vertical="center" wrapText="1"/>
    </xf>
    <xf numFmtId="49" fontId="13" fillId="0" borderId="0" xfId="1" applyNumberFormat="1" applyFont="1" applyAlignment="1">
      <alignment horizontal="left" vertical="center" wrapText="1"/>
    </xf>
    <xf numFmtId="49" fontId="12" fillId="5" borderId="2" xfId="1" applyNumberFormat="1" applyFont="1" applyFill="1" applyBorder="1" applyAlignment="1">
      <alignment horizontal="center" vertical="center" wrapText="1"/>
    </xf>
    <xf numFmtId="0" fontId="12" fillId="5" borderId="1" xfId="1" applyFont="1" applyFill="1" applyBorder="1" applyAlignment="1">
      <alignment horizontal="left" vertical="center" wrapText="1"/>
    </xf>
    <xf numFmtId="4" fontId="12" fillId="5" borderId="2" xfId="1" quotePrefix="1" applyNumberFormat="1" applyFont="1" applyFill="1" applyBorder="1" applyAlignment="1">
      <alignment horizontal="right" vertical="center" wrapText="1"/>
    </xf>
    <xf numFmtId="49" fontId="12" fillId="5" borderId="1" xfId="1" applyNumberFormat="1" applyFont="1" applyFill="1" applyBorder="1" applyAlignment="1">
      <alignment horizontal="center" vertical="center" wrapText="1"/>
    </xf>
    <xf numFmtId="4" fontId="12" fillId="5" borderId="1" xfId="1" quotePrefix="1" applyNumberFormat="1" applyFont="1" applyFill="1" applyBorder="1" applyAlignment="1">
      <alignment horizontal="right" vertical="center" wrapText="1"/>
    </xf>
    <xf numFmtId="49" fontId="12" fillId="3" borderId="6" xfId="1" applyNumberFormat="1" applyFont="1" applyFill="1" applyBorder="1" applyAlignment="1">
      <alignment horizontal="center" vertical="center" wrapText="1"/>
    </xf>
    <xf numFmtId="4" fontId="12" fillId="3" borderId="20" xfId="1" quotePrefix="1" applyNumberFormat="1" applyFont="1" applyFill="1" applyBorder="1" applyAlignment="1">
      <alignment vertical="center" wrapText="1"/>
    </xf>
    <xf numFmtId="4" fontId="12" fillId="5" borderId="20" xfId="1" quotePrefix="1" applyNumberFormat="1" applyFont="1" applyFill="1" applyBorder="1" applyAlignment="1">
      <alignment vertical="center" wrapText="1"/>
    </xf>
    <xf numFmtId="4" fontId="12" fillId="5" borderId="2" xfId="1" quotePrefix="1" applyNumberFormat="1" applyFont="1" applyFill="1" applyBorder="1" applyAlignment="1">
      <alignment horizontal="right" vertical="center" wrapText="1"/>
    </xf>
    <xf numFmtId="4" fontId="12" fillId="5" borderId="2" xfId="1" quotePrefix="1" applyNumberFormat="1" applyFont="1" applyFill="1" applyBorder="1" applyAlignment="1">
      <alignment horizontal="right" vertical="center" wrapText="1"/>
    </xf>
    <xf numFmtId="4" fontId="12" fillId="3" borderId="2" xfId="1" quotePrefix="1" applyNumberFormat="1" applyFont="1" applyFill="1" applyBorder="1" applyAlignment="1">
      <alignment horizontal="right" vertical="center" wrapText="1"/>
    </xf>
    <xf numFmtId="4" fontId="12" fillId="3" borderId="2" xfId="1" quotePrefix="1" applyNumberFormat="1" applyFont="1" applyFill="1" applyBorder="1" applyAlignment="1">
      <alignment vertical="center" wrapText="1"/>
    </xf>
    <xf numFmtId="0" fontId="3" fillId="0" borderId="0" xfId="0" applyFont="1" applyBorder="1" applyAlignment="1" applyProtection="1">
      <alignment horizontal="center" vertical="top"/>
      <protection locked="0"/>
    </xf>
    <xf numFmtId="0" fontId="11" fillId="0" borderId="0" xfId="0" applyFont="1" applyBorder="1" applyAlignment="1" applyProtection="1">
      <alignment horizontal="right" vertical="center" wrapText="1" indent="10"/>
    </xf>
    <xf numFmtId="49" fontId="13" fillId="2" borderId="10" xfId="1" applyNumberFormat="1" applyFont="1" applyFill="1" applyBorder="1" applyAlignment="1">
      <alignment horizontal="center" vertical="center" wrapText="1"/>
    </xf>
    <xf numFmtId="49" fontId="13" fillId="2" borderId="14" xfId="1" applyNumberFormat="1" applyFont="1" applyFill="1" applyBorder="1" applyAlignment="1">
      <alignment horizontal="center" vertical="center" wrapText="1"/>
    </xf>
    <xf numFmtId="0" fontId="13" fillId="2" borderId="11" xfId="1" applyFont="1" applyFill="1" applyBorder="1" applyAlignment="1">
      <alignment vertical="center"/>
    </xf>
    <xf numFmtId="0" fontId="13" fillId="2" borderId="12" xfId="1" applyFont="1" applyFill="1" applyBorder="1" applyAlignment="1">
      <alignment vertical="center"/>
    </xf>
    <xf numFmtId="0" fontId="13" fillId="2" borderId="13" xfId="1" applyFont="1" applyFill="1" applyBorder="1" applyAlignment="1">
      <alignment vertical="center"/>
    </xf>
    <xf numFmtId="0" fontId="15" fillId="0" borderId="16" xfId="1" applyFont="1" applyBorder="1" applyAlignment="1">
      <alignment horizontal="center" vertical="center" wrapText="1"/>
    </xf>
    <xf numFmtId="0" fontId="15" fillId="0" borderId="17" xfId="1" applyFont="1" applyBorder="1" applyAlignment="1">
      <alignment horizontal="center" vertical="center" wrapText="1"/>
    </xf>
    <xf numFmtId="49" fontId="12" fillId="0" borderId="6" xfId="1" applyNumberFormat="1" applyFont="1" applyBorder="1" applyAlignment="1">
      <alignment horizontal="left" vertical="center" wrapText="1"/>
    </xf>
    <xf numFmtId="49" fontId="12" fillId="0" borderId="19" xfId="1" applyNumberFormat="1" applyFont="1" applyBorder="1" applyAlignment="1">
      <alignment horizontal="left" vertical="center" wrapText="1"/>
    </xf>
    <xf numFmtId="49" fontId="12" fillId="0" borderId="3" xfId="1" applyNumberFormat="1" applyFont="1" applyBorder="1" applyAlignment="1">
      <alignment horizontal="left" vertical="center" wrapText="1"/>
    </xf>
    <xf numFmtId="4" fontId="12" fillId="5" borderId="25" xfId="1" quotePrefix="1" applyNumberFormat="1" applyFont="1" applyFill="1" applyBorder="1" applyAlignment="1">
      <alignment horizontal="right" vertical="center" wrapText="1"/>
    </xf>
    <xf numFmtId="4" fontId="12" fillId="5" borderId="18" xfId="1" quotePrefix="1" applyNumberFormat="1" applyFont="1" applyFill="1" applyBorder="1" applyAlignment="1">
      <alignment horizontal="right" vertical="center" wrapText="1"/>
    </xf>
    <xf numFmtId="4" fontId="12" fillId="5" borderId="2" xfId="1" quotePrefix="1" applyNumberFormat="1" applyFont="1" applyFill="1" applyBorder="1" applyAlignment="1">
      <alignment horizontal="right" vertical="center" wrapText="1"/>
    </xf>
    <xf numFmtId="4" fontId="12" fillId="5" borderId="5" xfId="1" quotePrefix="1" applyNumberFormat="1" applyFont="1" applyFill="1" applyBorder="1" applyAlignment="1">
      <alignment horizontal="right" vertical="center" wrapText="1"/>
    </xf>
    <xf numFmtId="4" fontId="12" fillId="5" borderId="5" xfId="1" quotePrefix="1" applyNumberFormat="1" applyFont="1" applyFill="1" applyBorder="1" applyAlignment="1">
      <alignment horizontal="center" vertical="center" wrapText="1"/>
    </xf>
    <xf numFmtId="4" fontId="12" fillId="5" borderId="18" xfId="1" quotePrefix="1" applyNumberFormat="1" applyFont="1" applyFill="1" applyBorder="1" applyAlignment="1">
      <alignment horizontal="center" vertical="center" wrapText="1"/>
    </xf>
    <xf numFmtId="4" fontId="12" fillId="5" borderId="25" xfId="1" quotePrefix="1" applyNumberFormat="1" applyFont="1" applyFill="1" applyBorder="1" applyAlignment="1">
      <alignment horizontal="center" vertical="center" wrapText="1"/>
    </xf>
    <xf numFmtId="4" fontId="12" fillId="5" borderId="2" xfId="1" quotePrefix="1" applyNumberFormat="1" applyFont="1" applyFill="1" applyBorder="1" applyAlignment="1">
      <alignment horizontal="center" vertical="center" wrapText="1"/>
    </xf>
    <xf numFmtId="0" fontId="15" fillId="5" borderId="4" xfId="1" applyFont="1" applyFill="1" applyBorder="1" applyAlignment="1">
      <alignment horizontal="right" vertical="center" wrapText="1"/>
    </xf>
    <xf numFmtId="0" fontId="15" fillId="5" borderId="7" xfId="1" applyFont="1" applyFill="1" applyBorder="1" applyAlignment="1">
      <alignment horizontal="right" vertical="center" wrapText="1"/>
    </xf>
    <xf numFmtId="4" fontId="12" fillId="3" borderId="25" xfId="1" quotePrefix="1" applyNumberFormat="1" applyFont="1" applyFill="1" applyBorder="1" applyAlignment="1">
      <alignment horizontal="right" vertical="center" wrapText="1"/>
    </xf>
    <xf numFmtId="4" fontId="12" fillId="3" borderId="18" xfId="1" quotePrefix="1" applyNumberFormat="1" applyFont="1" applyFill="1" applyBorder="1" applyAlignment="1">
      <alignment horizontal="right" vertical="center" wrapText="1"/>
    </xf>
    <xf numFmtId="4" fontId="12" fillId="3" borderId="2" xfId="1" quotePrefix="1" applyNumberFormat="1" applyFont="1" applyFill="1" applyBorder="1" applyAlignment="1">
      <alignment horizontal="right" vertical="center" wrapText="1"/>
    </xf>
    <xf numFmtId="4" fontId="12" fillId="5" borderId="5" xfId="1" quotePrefix="1" applyNumberFormat="1" applyFont="1" applyFill="1" applyBorder="1" applyAlignment="1">
      <alignment vertical="center" wrapText="1"/>
    </xf>
    <xf numFmtId="4" fontId="12" fillId="5" borderId="18" xfId="1" quotePrefix="1" applyNumberFormat="1" applyFont="1" applyFill="1" applyBorder="1" applyAlignment="1">
      <alignment vertical="center" wrapText="1"/>
    </xf>
    <xf numFmtId="4" fontId="12" fillId="5" borderId="2" xfId="1" quotePrefix="1" applyNumberFormat="1" applyFont="1" applyFill="1" applyBorder="1" applyAlignment="1">
      <alignment vertical="center" wrapText="1"/>
    </xf>
    <xf numFmtId="4" fontId="12" fillId="3" borderId="1" xfId="1" quotePrefix="1" applyNumberFormat="1" applyFont="1" applyFill="1" applyBorder="1" applyAlignment="1">
      <alignment vertical="center" wrapText="1"/>
    </xf>
    <xf numFmtId="4" fontId="12" fillId="3" borderId="20" xfId="1" quotePrefix="1" applyNumberFormat="1" applyFont="1" applyFill="1" applyBorder="1" applyAlignment="1">
      <alignment horizontal="right" vertical="center" wrapText="1"/>
    </xf>
    <xf numFmtId="4" fontId="12" fillId="3" borderId="1" xfId="1" quotePrefix="1" applyNumberFormat="1" applyFont="1" applyFill="1" applyBorder="1" applyAlignment="1">
      <alignment horizontal="right" vertical="center" wrapText="1"/>
    </xf>
    <xf numFmtId="4" fontId="12" fillId="3" borderId="5" xfId="1" quotePrefix="1" applyNumberFormat="1" applyFont="1" applyFill="1" applyBorder="1" applyAlignment="1">
      <alignment horizontal="right" vertical="center" wrapText="1"/>
    </xf>
    <xf numFmtId="4" fontId="12" fillId="4" borderId="20" xfId="1" quotePrefix="1" applyNumberFormat="1" applyFont="1" applyFill="1" applyBorder="1" applyAlignment="1">
      <alignment horizontal="right" vertical="center" wrapText="1"/>
    </xf>
    <xf numFmtId="4" fontId="12" fillId="4" borderId="1" xfId="1" quotePrefix="1" applyNumberFormat="1" applyFont="1" applyFill="1" applyBorder="1" applyAlignment="1">
      <alignment horizontal="right" vertical="center" wrapText="1"/>
    </xf>
    <xf numFmtId="4" fontId="12" fillId="6" borderId="5" xfId="1" quotePrefix="1" applyNumberFormat="1" applyFont="1" applyFill="1" applyBorder="1" applyAlignment="1">
      <alignment horizontal="right" vertical="center" wrapText="1"/>
    </xf>
    <xf numFmtId="4" fontId="12" fillId="6" borderId="18" xfId="1" quotePrefix="1" applyNumberFormat="1" applyFont="1" applyFill="1" applyBorder="1" applyAlignment="1">
      <alignment horizontal="right" vertical="center" wrapText="1"/>
    </xf>
    <xf numFmtId="4" fontId="12" fillId="6" borderId="2" xfId="1" quotePrefix="1" applyNumberFormat="1" applyFont="1" applyFill="1" applyBorder="1" applyAlignment="1">
      <alignment horizontal="right" vertical="center" wrapText="1"/>
    </xf>
    <xf numFmtId="49" fontId="12" fillId="0" borderId="21" xfId="1" applyNumberFormat="1" applyFont="1" applyBorder="1" applyAlignment="1">
      <alignment horizontal="left" vertical="center" wrapText="1"/>
    </xf>
    <xf numFmtId="49" fontId="12" fillId="0" borderId="22" xfId="1" applyNumberFormat="1" applyFont="1" applyBorder="1" applyAlignment="1">
      <alignment horizontal="left" vertical="center" wrapText="1"/>
    </xf>
    <xf numFmtId="49" fontId="12" fillId="0" borderId="23" xfId="1" applyNumberFormat="1" applyFont="1" applyBorder="1" applyAlignment="1">
      <alignment horizontal="left" vertical="center" wrapText="1"/>
    </xf>
    <xf numFmtId="4" fontId="12" fillId="4" borderId="20" xfId="1" quotePrefix="1" applyNumberFormat="1" applyFont="1" applyFill="1" applyBorder="1" applyAlignment="1">
      <alignment vertical="center" wrapText="1"/>
    </xf>
    <xf numFmtId="4" fontId="12" fillId="4" borderId="1" xfId="1" quotePrefix="1" applyNumberFormat="1" applyFont="1" applyFill="1" applyBorder="1" applyAlignment="1">
      <alignment vertical="center" wrapText="1"/>
    </xf>
    <xf numFmtId="4" fontId="12" fillId="4" borderId="5" xfId="1" quotePrefix="1" applyNumberFormat="1" applyFont="1" applyFill="1" applyBorder="1" applyAlignment="1">
      <alignment horizontal="right" vertical="center" wrapText="1"/>
    </xf>
    <xf numFmtId="4" fontId="12" fillId="4" borderId="18" xfId="1" quotePrefix="1" applyNumberFormat="1" applyFont="1" applyFill="1" applyBorder="1" applyAlignment="1">
      <alignment horizontal="right" vertical="center" wrapText="1"/>
    </xf>
    <xf numFmtId="4" fontId="12" fillId="4" borderId="2" xfId="1" quotePrefix="1" applyNumberFormat="1" applyFont="1" applyFill="1" applyBorder="1" applyAlignment="1">
      <alignment horizontal="right" vertical="center" wrapText="1"/>
    </xf>
    <xf numFmtId="4" fontId="12" fillId="4" borderId="2" xfId="1" quotePrefix="1" applyNumberFormat="1" applyFont="1" applyFill="1" applyBorder="1" applyAlignment="1">
      <alignment vertical="center" wrapText="1"/>
    </xf>
    <xf numFmtId="4" fontId="12" fillId="3" borderId="20" xfId="1" quotePrefix="1" applyNumberFormat="1" applyFont="1" applyFill="1" applyBorder="1" applyAlignment="1">
      <alignment vertical="center" wrapText="1"/>
    </xf>
    <xf numFmtId="0" fontId="19" fillId="5" borderId="0" xfId="0" applyFont="1" applyFill="1" applyAlignment="1">
      <alignment horizontal="left" vertical="center"/>
    </xf>
  </cellXfs>
  <cellStyles count="2">
    <cellStyle name="Normální" xfId="0" builtinId="0"/>
    <cellStyle name="Normální 2" xfId="1" xr:uid="{44ABC146-DD88-437A-A5A0-EC84D6FB1C1D}"/>
  </cellStyles>
  <dxfs count="0"/>
  <tableStyles count="0" defaultTableStyle="TableStyleMedium2" defaultPivotStyle="PivotStyleLight16"/>
  <colors>
    <mruColors>
      <color rgb="FFE30613"/>
      <color rgb="FFE532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648689</xdr:colOff>
      <xdr:row>0</xdr:row>
      <xdr:rowOff>45987</xdr:rowOff>
    </xdr:from>
    <xdr:to>
      <xdr:col>2</xdr:col>
      <xdr:colOff>1334490</xdr:colOff>
      <xdr:row>4</xdr:row>
      <xdr:rowOff>2160</xdr:rowOff>
    </xdr:to>
    <xdr:pic>
      <xdr:nvPicPr>
        <xdr:cNvPr id="2" name="Obrázek 5">
          <a:extLst>
            <a:ext uri="{FF2B5EF4-FFF2-40B4-BE49-F238E27FC236}">
              <a16:creationId xmlns:a16="http://schemas.microsoft.com/office/drawing/2014/main" id="{3ACA762D-7F18-4978-BACF-D103D0B54D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4499" y="45987"/>
          <a:ext cx="685801" cy="6918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93674-C200-478B-A446-59523D1F772B}">
  <dimension ref="A1:C46"/>
  <sheetViews>
    <sheetView tabSelected="1" view="pageLayout" zoomScale="70" zoomScaleNormal="145" zoomScalePageLayoutView="70" workbookViewId="0">
      <selection activeCell="E183" sqref="E183"/>
    </sheetView>
  </sheetViews>
  <sheetFormatPr defaultColWidth="9" defaultRowHeight="15.75" x14ac:dyDescent="0.25"/>
  <cols>
    <col min="1" max="1" width="14.28515625" style="7" customWidth="1"/>
    <col min="2" max="2" width="50.42578125" style="7" customWidth="1"/>
    <col min="3" max="3" width="20.140625" style="7" customWidth="1"/>
    <col min="4" max="16384" width="9" style="7"/>
  </cols>
  <sheetData>
    <row r="1" spans="1:3" ht="14.25" customHeight="1" x14ac:dyDescent="0.25">
      <c r="A1" s="6"/>
      <c r="B1" s="97" t="s">
        <v>1</v>
      </c>
      <c r="C1" s="97"/>
    </row>
    <row r="2" spans="1:3" ht="14.25" customHeight="1" x14ac:dyDescent="0.25">
      <c r="A2" s="8"/>
      <c r="B2" s="97" t="s">
        <v>2</v>
      </c>
      <c r="C2" s="97"/>
    </row>
    <row r="3" spans="1:3" ht="14.25" customHeight="1" x14ac:dyDescent="0.25">
      <c r="A3" s="8"/>
      <c r="B3" s="97" t="s">
        <v>3</v>
      </c>
      <c r="C3" s="97"/>
    </row>
    <row r="4" spans="1:3" s="10" customFormat="1" ht="14.25" customHeight="1" x14ac:dyDescent="0.25">
      <c r="A4" s="9"/>
      <c r="B4" s="97" t="s">
        <v>4</v>
      </c>
      <c r="C4" s="97"/>
    </row>
    <row r="5" spans="1:3" x14ac:dyDescent="0.25">
      <c r="A5" s="11"/>
      <c r="B5" s="12"/>
      <c r="C5" s="13"/>
    </row>
    <row r="6" spans="1:3" x14ac:dyDescent="0.25">
      <c r="A6" s="11"/>
      <c r="B6" s="12"/>
      <c r="C6" s="13"/>
    </row>
    <row r="7" spans="1:3" x14ac:dyDescent="0.25">
      <c r="A7" s="34" t="s">
        <v>22</v>
      </c>
      <c r="B7" s="34"/>
      <c r="C7" s="34"/>
    </row>
    <row r="8" spans="1:3" x14ac:dyDescent="0.25">
      <c r="A8" s="34" t="s">
        <v>21</v>
      </c>
      <c r="B8" s="34"/>
      <c r="C8" s="34"/>
    </row>
    <row r="9" spans="1:3" x14ac:dyDescent="0.25">
      <c r="A9" s="34" t="s">
        <v>20</v>
      </c>
      <c r="B9" s="34"/>
      <c r="C9" s="34"/>
    </row>
    <row r="10" spans="1:3" x14ac:dyDescent="0.25">
      <c r="A10" s="34" t="s">
        <v>17</v>
      </c>
      <c r="B10" s="34"/>
      <c r="C10" s="34"/>
    </row>
    <row r="11" spans="1:3" x14ac:dyDescent="0.25">
      <c r="A11" s="34" t="s">
        <v>19</v>
      </c>
      <c r="B11" s="34"/>
      <c r="C11" s="34"/>
    </row>
    <row r="12" spans="1:3" x14ac:dyDescent="0.25">
      <c r="A12" s="34" t="s">
        <v>18</v>
      </c>
      <c r="B12" s="34"/>
      <c r="C12" s="34"/>
    </row>
    <row r="13" spans="1:3" x14ac:dyDescent="0.25">
      <c r="A13" s="34" t="s">
        <v>16</v>
      </c>
      <c r="B13" s="34"/>
      <c r="C13" s="34"/>
    </row>
    <row r="14" spans="1:3" x14ac:dyDescent="0.25">
      <c r="A14" s="34" t="s">
        <v>5</v>
      </c>
      <c r="B14" s="34"/>
      <c r="C14" s="34"/>
    </row>
    <row r="15" spans="1:3" ht="31.5" x14ac:dyDescent="0.25">
      <c r="A15" s="96" t="s">
        <v>33</v>
      </c>
      <c r="B15" s="96"/>
      <c r="C15" s="96"/>
    </row>
    <row r="16" spans="1:3" s="5" customFormat="1" x14ac:dyDescent="0.25">
      <c r="A16" s="2"/>
      <c r="B16" s="2"/>
      <c r="C16" s="3"/>
    </row>
    <row r="17" spans="1:3" s="5" customFormat="1" x14ac:dyDescent="0.25">
      <c r="A17" s="2"/>
      <c r="B17" s="2"/>
      <c r="C17" s="3"/>
    </row>
    <row r="18" spans="1:3" s="5" customFormat="1" x14ac:dyDescent="0.25">
      <c r="A18" s="2"/>
      <c r="B18" s="2"/>
      <c r="C18" s="3"/>
    </row>
    <row r="19" spans="1:3" s="5" customFormat="1" x14ac:dyDescent="0.25">
      <c r="A19" s="2"/>
      <c r="B19" s="2"/>
      <c r="C19" s="3"/>
    </row>
    <row r="20" spans="1:3" s="5" customFormat="1" x14ac:dyDescent="0.25">
      <c r="A20" s="4"/>
      <c r="B20" s="2"/>
      <c r="C20" s="3"/>
    </row>
    <row r="21" spans="1:3" s="5" customFormat="1" x14ac:dyDescent="0.25">
      <c r="A21" s="4"/>
      <c r="B21" s="2"/>
      <c r="C21" s="3"/>
    </row>
    <row r="22" spans="1:3" s="5" customFormat="1" x14ac:dyDescent="0.25">
      <c r="A22" s="4"/>
      <c r="B22" s="2"/>
      <c r="C22" s="3"/>
    </row>
    <row r="23" spans="1:3" s="5" customFormat="1" x14ac:dyDescent="0.25">
      <c r="A23" s="4"/>
      <c r="B23" s="2"/>
      <c r="C23" s="3"/>
    </row>
    <row r="24" spans="1:3" s="5" customFormat="1" x14ac:dyDescent="0.25">
      <c r="A24" s="4"/>
      <c r="B24" s="2"/>
      <c r="C24" s="3"/>
    </row>
    <row r="25" spans="1:3" s="5" customFormat="1" x14ac:dyDescent="0.25">
      <c r="A25" s="4"/>
      <c r="B25" s="2"/>
      <c r="C25" s="3"/>
    </row>
    <row r="26" spans="1:3" s="5" customFormat="1" x14ac:dyDescent="0.25">
      <c r="A26" s="4"/>
      <c r="B26" s="2"/>
      <c r="C26" s="3"/>
    </row>
    <row r="27" spans="1:3" s="5" customFormat="1" x14ac:dyDescent="0.25">
      <c r="A27" s="4"/>
      <c r="B27" s="2"/>
      <c r="C27" s="3"/>
    </row>
    <row r="28" spans="1:3" s="17" customFormat="1" ht="11.25" x14ac:dyDescent="0.25">
      <c r="A28" s="14"/>
      <c r="B28" s="15"/>
      <c r="C28" s="16"/>
    </row>
    <row r="29" spans="1:3" x14ac:dyDescent="0.25">
      <c r="A29" s="35" t="s">
        <v>23</v>
      </c>
      <c r="B29" s="36" t="s">
        <v>34</v>
      </c>
      <c r="C29" s="6"/>
    </row>
    <row r="30" spans="1:3" s="17" customFormat="1" ht="10.15" customHeight="1" x14ac:dyDescent="0.25">
      <c r="A30" s="18"/>
      <c r="B30" s="19"/>
      <c r="C30" s="20"/>
    </row>
    <row r="31" spans="1:3" ht="42" x14ac:dyDescent="0.25">
      <c r="A31" s="35" t="s">
        <v>31</v>
      </c>
      <c r="B31" s="37" t="s">
        <v>35</v>
      </c>
      <c r="C31" s="21"/>
    </row>
    <row r="32" spans="1:3" s="17" customFormat="1" ht="11.25" x14ac:dyDescent="0.25">
      <c r="A32" s="18"/>
      <c r="B32" s="19"/>
      <c r="C32" s="22"/>
    </row>
    <row r="33" spans="1:3" ht="31.5" x14ac:dyDescent="0.25">
      <c r="A33" s="35" t="s">
        <v>24</v>
      </c>
      <c r="B33" s="36" t="s">
        <v>36</v>
      </c>
      <c r="C33" s="6"/>
    </row>
    <row r="34" spans="1:3" s="17" customFormat="1" ht="11.25" x14ac:dyDescent="0.25">
      <c r="A34" s="18"/>
      <c r="B34" s="19"/>
      <c r="C34" s="20"/>
    </row>
    <row r="35" spans="1:3" s="17" customFormat="1" x14ac:dyDescent="0.25">
      <c r="A35" s="35" t="s">
        <v>25</v>
      </c>
      <c r="B35" s="36" t="s">
        <v>37</v>
      </c>
      <c r="C35" s="6"/>
    </row>
    <row r="36" spans="1:3" s="17" customFormat="1" ht="11.25" x14ac:dyDescent="0.25">
      <c r="A36" s="23"/>
      <c r="B36" s="24"/>
      <c r="C36" s="25"/>
    </row>
    <row r="37" spans="1:3" s="17" customFormat="1" ht="11.25" x14ac:dyDescent="0.25">
      <c r="A37" s="18"/>
      <c r="B37" s="20"/>
      <c r="C37" s="20"/>
    </row>
    <row r="38" spans="1:3" x14ac:dyDescent="0.25">
      <c r="A38" s="33" t="s">
        <v>26</v>
      </c>
      <c r="B38" s="38" t="s">
        <v>38</v>
      </c>
      <c r="C38" s="26"/>
    </row>
    <row r="39" spans="1:3" s="17" customFormat="1" x14ac:dyDescent="0.25">
      <c r="A39" s="33" t="s">
        <v>27</v>
      </c>
      <c r="B39" s="38" t="s">
        <v>39</v>
      </c>
      <c r="C39" s="26"/>
    </row>
    <row r="40" spans="1:3" ht="26.25" x14ac:dyDescent="0.25">
      <c r="A40" s="33" t="s">
        <v>30</v>
      </c>
      <c r="B40" s="38" t="s">
        <v>38</v>
      </c>
      <c r="C40" s="26"/>
    </row>
    <row r="41" spans="1:3" s="17" customFormat="1" ht="11.25" x14ac:dyDescent="0.25">
      <c r="A41" s="27"/>
      <c r="B41" s="20"/>
      <c r="C41" s="28"/>
    </row>
    <row r="42" spans="1:3" x14ac:dyDescent="0.25">
      <c r="A42" s="33" t="s">
        <v>28</v>
      </c>
      <c r="B42" s="39">
        <v>44835</v>
      </c>
      <c r="C42" s="29"/>
    </row>
    <row r="43" spans="1:3" x14ac:dyDescent="0.25">
      <c r="A43" s="33" t="s">
        <v>32</v>
      </c>
      <c r="B43" s="40">
        <v>12</v>
      </c>
      <c r="C43" s="29"/>
    </row>
    <row r="44" spans="1:3" s="17" customFormat="1" x14ac:dyDescent="0.25">
      <c r="A44" s="33" t="s">
        <v>29</v>
      </c>
      <c r="B44" s="41" t="s">
        <v>40</v>
      </c>
      <c r="C44" s="30"/>
    </row>
    <row r="45" spans="1:3" s="17" customFormat="1" ht="11.25" x14ac:dyDescent="0.2">
      <c r="A45" s="27"/>
      <c r="B45" s="31"/>
      <c r="C45" s="32" t="s">
        <v>0</v>
      </c>
    </row>
    <row r="46" spans="1:3" ht="21" x14ac:dyDescent="0.25">
      <c r="A46" s="33"/>
      <c r="B46" s="33"/>
      <c r="C46" s="42" t="s">
        <v>41</v>
      </c>
    </row>
  </sheetData>
  <sheetProtection sheet="1" objects="1" scenarios="1" insertRows="0" deleteRows="0"/>
  <mergeCells count="5">
    <mergeCell ref="A15:C15"/>
    <mergeCell ref="B1:C1"/>
    <mergeCell ref="B2:C2"/>
    <mergeCell ref="B3:C3"/>
    <mergeCell ref="B4:C4"/>
  </mergeCells>
  <dataValidations count="1">
    <dataValidation type="list" errorStyle="warning" allowBlank="1" showInputMessage="1" showErrorMessage="1" sqref="A15:C15" xr:uid="{5CEC8268-FE53-4041-84EE-B5AE8E01BBDC}">
      <formula1>$A$7:$A$14</formula1>
    </dataValidation>
  </dataValidations>
  <pageMargins left="0.98425196850393704" right="0.59055118110236227" top="0.47244094488188981" bottom="0.98425196850393704" header="0.51181102362204722" footer="0.51181102362204722"/>
  <pageSetup paperSize="9" orientation="portrait" r:id="rId1"/>
  <headerFooter>
    <oddFooter xml:space="preserve">&amp;C&amp;12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6D660-13BA-465F-BC16-24F49A11183A}">
  <dimension ref="A1:D406"/>
  <sheetViews>
    <sheetView view="pageLayout" topLeftCell="A169" zoomScale="115" zoomScaleNormal="100" zoomScalePageLayoutView="115" workbookViewId="0">
      <selection activeCell="E183" sqref="E183"/>
    </sheetView>
  </sheetViews>
  <sheetFormatPr defaultRowHeight="15" x14ac:dyDescent="0.25"/>
  <cols>
    <col min="1" max="1" width="7.7109375" customWidth="1"/>
    <col min="2" max="2" width="55.7109375" customWidth="1"/>
    <col min="3" max="4" width="11.7109375" customWidth="1"/>
  </cols>
  <sheetData>
    <row r="1" spans="1:4" ht="21" x14ac:dyDescent="0.25">
      <c r="A1" s="1" t="s">
        <v>42</v>
      </c>
      <c r="B1" s="43"/>
      <c r="C1" s="43"/>
      <c r="D1" s="43"/>
    </row>
    <row r="2" spans="1:4" ht="15.75" x14ac:dyDescent="0.25">
      <c r="A2" s="43"/>
      <c r="B2" s="44" t="s">
        <v>43</v>
      </c>
      <c r="C2" s="43"/>
      <c r="D2" s="43"/>
    </row>
    <row r="3" spans="1:4" x14ac:dyDescent="0.25">
      <c r="A3" s="45"/>
      <c r="B3" s="46" t="s">
        <v>44</v>
      </c>
      <c r="C3" s="46" t="s">
        <v>45</v>
      </c>
      <c r="D3" s="45"/>
    </row>
    <row r="4" spans="1:4" x14ac:dyDescent="0.25">
      <c r="A4" s="47"/>
      <c r="B4" s="46" t="s">
        <v>46</v>
      </c>
      <c r="C4" s="46" t="s">
        <v>47</v>
      </c>
      <c r="D4" s="46"/>
    </row>
    <row r="5" spans="1:4" x14ac:dyDescent="0.25">
      <c r="A5" s="47"/>
      <c r="B5" s="46" t="s">
        <v>48</v>
      </c>
      <c r="C5" s="46" t="s">
        <v>49</v>
      </c>
      <c r="D5" s="46"/>
    </row>
    <row r="6" spans="1:4" x14ac:dyDescent="0.25">
      <c r="A6" s="47"/>
      <c r="B6" s="46" t="s">
        <v>50</v>
      </c>
      <c r="C6" s="46" t="s">
        <v>51</v>
      </c>
      <c r="D6" s="46"/>
    </row>
    <row r="7" spans="1:4" x14ac:dyDescent="0.25">
      <c r="A7" s="47"/>
      <c r="B7" s="46" t="s">
        <v>52</v>
      </c>
      <c r="C7" s="46" t="s">
        <v>53</v>
      </c>
      <c r="D7" s="46"/>
    </row>
    <row r="8" spans="1:4" x14ac:dyDescent="0.25">
      <c r="A8" s="48"/>
      <c r="B8" s="49" t="s">
        <v>54</v>
      </c>
      <c r="C8" s="49"/>
      <c r="D8" s="49"/>
    </row>
    <row r="9" spans="1:4" x14ac:dyDescent="0.25">
      <c r="A9" s="50"/>
      <c r="B9" s="51" t="s">
        <v>55</v>
      </c>
      <c r="C9" s="143" t="s">
        <v>56</v>
      </c>
      <c r="D9" s="143"/>
    </row>
    <row r="10" spans="1:4" x14ac:dyDescent="0.25">
      <c r="A10" s="50"/>
      <c r="B10" s="51" t="s">
        <v>57</v>
      </c>
      <c r="C10" s="143" t="s">
        <v>58</v>
      </c>
      <c r="D10" s="143"/>
    </row>
    <row r="11" spans="1:4" x14ac:dyDescent="0.25">
      <c r="A11" s="52"/>
      <c r="B11" s="53"/>
      <c r="C11" s="53"/>
      <c r="D11" s="43"/>
    </row>
    <row r="12" spans="1:4" ht="16.5" thickBot="1" x14ac:dyDescent="0.3">
      <c r="A12" s="43"/>
      <c r="B12" s="44" t="s">
        <v>59</v>
      </c>
      <c r="C12" s="43"/>
      <c r="D12" s="43"/>
    </row>
    <row r="13" spans="1:4" ht="15.75" x14ac:dyDescent="0.25">
      <c r="A13" s="98" t="s">
        <v>60</v>
      </c>
      <c r="B13" s="100" t="s">
        <v>61</v>
      </c>
      <c r="C13" s="101"/>
      <c r="D13" s="102"/>
    </row>
    <row r="14" spans="1:4" ht="15.75" thickBot="1" x14ac:dyDescent="0.3">
      <c r="A14" s="99" t="s">
        <v>62</v>
      </c>
      <c r="B14" s="54" t="s">
        <v>63</v>
      </c>
      <c r="C14" s="103" t="s">
        <v>64</v>
      </c>
      <c r="D14" s="104"/>
    </row>
    <row r="15" spans="1:4" x14ac:dyDescent="0.25">
      <c r="A15" s="55" t="s">
        <v>6</v>
      </c>
      <c r="B15" s="56" t="s">
        <v>65</v>
      </c>
      <c r="C15" s="57">
        <v>4</v>
      </c>
      <c r="D15" s="127">
        <f>SUM(C15:C21)</f>
        <v>100</v>
      </c>
    </row>
    <row r="16" spans="1:4" x14ac:dyDescent="0.25">
      <c r="A16" s="58" t="s">
        <v>7</v>
      </c>
      <c r="B16" s="56" t="s">
        <v>66</v>
      </c>
      <c r="C16" s="59">
        <v>1</v>
      </c>
      <c r="D16" s="119"/>
    </row>
    <row r="17" spans="1:4" x14ac:dyDescent="0.25">
      <c r="A17" s="58" t="s">
        <v>8</v>
      </c>
      <c r="B17" s="56" t="s">
        <v>67</v>
      </c>
      <c r="C17" s="59">
        <v>1</v>
      </c>
      <c r="D17" s="119"/>
    </row>
    <row r="18" spans="1:4" x14ac:dyDescent="0.25">
      <c r="A18" s="58" t="s">
        <v>9</v>
      </c>
      <c r="B18" s="56" t="s">
        <v>68</v>
      </c>
      <c r="C18" s="59">
        <v>59</v>
      </c>
      <c r="D18" s="119"/>
    </row>
    <row r="19" spans="1:4" x14ac:dyDescent="0.25">
      <c r="A19" s="58" t="s">
        <v>10</v>
      </c>
      <c r="B19" s="56" t="s">
        <v>69</v>
      </c>
      <c r="C19" s="59" t="s">
        <v>70</v>
      </c>
      <c r="D19" s="119"/>
    </row>
    <row r="20" spans="1:4" x14ac:dyDescent="0.25">
      <c r="A20" s="58" t="s">
        <v>11</v>
      </c>
      <c r="B20" s="56" t="s">
        <v>71</v>
      </c>
      <c r="C20" s="59">
        <v>30</v>
      </c>
      <c r="D20" s="119"/>
    </row>
    <row r="21" spans="1:4" x14ac:dyDescent="0.25">
      <c r="A21" s="58" t="s">
        <v>12</v>
      </c>
      <c r="B21" s="56" t="s">
        <v>72</v>
      </c>
      <c r="C21" s="59">
        <v>5</v>
      </c>
      <c r="D21" s="120"/>
    </row>
    <row r="22" spans="1:4" ht="25.5" x14ac:dyDescent="0.25">
      <c r="A22" s="58" t="s">
        <v>13</v>
      </c>
      <c r="B22" s="56" t="s">
        <v>73</v>
      </c>
      <c r="C22" s="59">
        <v>100</v>
      </c>
      <c r="D22" s="60">
        <f>SUM(C22)</f>
        <v>100</v>
      </c>
    </row>
    <row r="23" spans="1:4" x14ac:dyDescent="0.25">
      <c r="A23" s="105" t="s">
        <v>74</v>
      </c>
      <c r="B23" s="106"/>
      <c r="C23" s="106"/>
      <c r="D23" s="107"/>
    </row>
    <row r="24" spans="1:4" ht="15.75" thickBot="1" x14ac:dyDescent="0.3">
      <c r="A24" s="43"/>
      <c r="B24" s="43"/>
      <c r="C24" s="43"/>
      <c r="D24" s="43"/>
    </row>
    <row r="25" spans="1:4" ht="15.75" x14ac:dyDescent="0.25">
      <c r="A25" s="98" t="s">
        <v>75</v>
      </c>
      <c r="B25" s="100" t="s">
        <v>76</v>
      </c>
      <c r="C25" s="101"/>
      <c r="D25" s="102"/>
    </row>
    <row r="26" spans="1:4" ht="15.75" thickBot="1" x14ac:dyDescent="0.3">
      <c r="A26" s="99" t="s">
        <v>62</v>
      </c>
      <c r="B26" s="54" t="s">
        <v>63</v>
      </c>
      <c r="C26" s="103" t="s">
        <v>64</v>
      </c>
      <c r="D26" s="104"/>
    </row>
    <row r="27" spans="1:4" x14ac:dyDescent="0.25">
      <c r="A27" s="55" t="s">
        <v>6</v>
      </c>
      <c r="B27" s="56" t="s">
        <v>65</v>
      </c>
      <c r="C27" s="57">
        <v>4</v>
      </c>
      <c r="D27" s="142">
        <f>SUM(C27:C31)</f>
        <v>150</v>
      </c>
    </row>
    <row r="28" spans="1:4" x14ac:dyDescent="0.25">
      <c r="A28" s="58" t="s">
        <v>7</v>
      </c>
      <c r="B28" s="56" t="s">
        <v>66</v>
      </c>
      <c r="C28" s="59">
        <v>1</v>
      </c>
      <c r="D28" s="124"/>
    </row>
    <row r="29" spans="1:4" x14ac:dyDescent="0.25">
      <c r="A29" s="58" t="s">
        <v>8</v>
      </c>
      <c r="B29" s="56" t="s">
        <v>67</v>
      </c>
      <c r="C29" s="59">
        <v>1</v>
      </c>
      <c r="D29" s="124"/>
    </row>
    <row r="30" spans="1:4" x14ac:dyDescent="0.25">
      <c r="A30" s="58" t="s">
        <v>9</v>
      </c>
      <c r="B30" s="56" t="s">
        <v>68</v>
      </c>
      <c r="C30" s="59">
        <v>44</v>
      </c>
      <c r="D30" s="124"/>
    </row>
    <row r="31" spans="1:4" x14ac:dyDescent="0.25">
      <c r="A31" s="58" t="s">
        <v>10</v>
      </c>
      <c r="B31" s="56" t="s">
        <v>77</v>
      </c>
      <c r="C31" s="59">
        <v>100</v>
      </c>
      <c r="D31" s="124"/>
    </row>
    <row r="32" spans="1:4" x14ac:dyDescent="0.25">
      <c r="A32" s="58" t="s">
        <v>11</v>
      </c>
      <c r="B32" s="56" t="s">
        <v>78</v>
      </c>
      <c r="C32" s="59">
        <v>50</v>
      </c>
      <c r="D32" s="124">
        <f>SUM(C32:C33)</f>
        <v>130</v>
      </c>
    </row>
    <row r="33" spans="1:4" x14ac:dyDescent="0.25">
      <c r="A33" s="58" t="s">
        <v>12</v>
      </c>
      <c r="B33" s="56" t="s">
        <v>79</v>
      </c>
      <c r="C33" s="59">
        <v>80</v>
      </c>
      <c r="D33" s="124"/>
    </row>
    <row r="34" spans="1:4" x14ac:dyDescent="0.25">
      <c r="A34" s="105" t="s">
        <v>80</v>
      </c>
      <c r="B34" s="106"/>
      <c r="C34" s="106"/>
      <c r="D34" s="107"/>
    </row>
    <row r="35" spans="1:4" ht="15.75" thickBot="1" x14ac:dyDescent="0.3">
      <c r="A35" s="43"/>
      <c r="B35" s="43"/>
      <c r="C35" s="43"/>
      <c r="D35" s="43"/>
    </row>
    <row r="36" spans="1:4" ht="15.75" x14ac:dyDescent="0.25">
      <c r="A36" s="98" t="s">
        <v>81</v>
      </c>
      <c r="B36" s="100" t="s">
        <v>82</v>
      </c>
      <c r="C36" s="101"/>
      <c r="D36" s="102"/>
    </row>
    <row r="37" spans="1:4" ht="15.75" thickBot="1" x14ac:dyDescent="0.3">
      <c r="A37" s="99" t="s">
        <v>62</v>
      </c>
      <c r="B37" s="54" t="s">
        <v>63</v>
      </c>
      <c r="C37" s="103" t="s">
        <v>64</v>
      </c>
      <c r="D37" s="104"/>
    </row>
    <row r="38" spans="1:4" x14ac:dyDescent="0.25">
      <c r="A38" s="61" t="s">
        <v>6</v>
      </c>
      <c r="B38" s="62" t="s">
        <v>65</v>
      </c>
      <c r="C38" s="63">
        <v>4</v>
      </c>
      <c r="D38" s="141">
        <f>SUM(C38:C41)</f>
        <v>50</v>
      </c>
    </row>
    <row r="39" spans="1:4" x14ac:dyDescent="0.25">
      <c r="A39" s="64" t="s">
        <v>7</v>
      </c>
      <c r="B39" s="65" t="s">
        <v>66</v>
      </c>
      <c r="C39" s="66">
        <v>1</v>
      </c>
      <c r="D39" s="137"/>
    </row>
    <row r="40" spans="1:4" x14ac:dyDescent="0.25">
      <c r="A40" s="64" t="s">
        <v>8</v>
      </c>
      <c r="B40" s="65" t="s">
        <v>67</v>
      </c>
      <c r="C40" s="66">
        <v>1</v>
      </c>
      <c r="D40" s="137"/>
    </row>
    <row r="41" spans="1:4" x14ac:dyDescent="0.25">
      <c r="A41" s="64" t="s">
        <v>9</v>
      </c>
      <c r="B41" s="65" t="s">
        <v>68</v>
      </c>
      <c r="C41" s="66">
        <v>44</v>
      </c>
      <c r="D41" s="137"/>
    </row>
    <row r="42" spans="1:4" x14ac:dyDescent="0.25">
      <c r="A42" s="58" t="s">
        <v>10</v>
      </c>
      <c r="B42" s="56" t="s">
        <v>78</v>
      </c>
      <c r="C42" s="59">
        <v>150</v>
      </c>
      <c r="D42" s="124">
        <f>SUM(C42:C43)</f>
        <v>200</v>
      </c>
    </row>
    <row r="43" spans="1:4" x14ac:dyDescent="0.25">
      <c r="A43" s="58" t="s">
        <v>11</v>
      </c>
      <c r="B43" s="56" t="s">
        <v>83</v>
      </c>
      <c r="C43" s="59">
        <v>50</v>
      </c>
      <c r="D43" s="124"/>
    </row>
    <row r="44" spans="1:4" x14ac:dyDescent="0.25">
      <c r="A44" s="58" t="s">
        <v>12</v>
      </c>
      <c r="B44" s="56" t="s">
        <v>84</v>
      </c>
      <c r="C44" s="59"/>
      <c r="D44" s="60"/>
    </row>
    <row r="45" spans="1:4" x14ac:dyDescent="0.25">
      <c r="A45" s="105" t="s">
        <v>85</v>
      </c>
      <c r="B45" s="106"/>
      <c r="C45" s="106"/>
      <c r="D45" s="107"/>
    </row>
    <row r="46" spans="1:4" ht="15.75" thickBot="1" x14ac:dyDescent="0.3">
      <c r="A46" s="67"/>
      <c r="B46" s="67"/>
      <c r="C46" s="67"/>
      <c r="D46" s="67"/>
    </row>
    <row r="47" spans="1:4" ht="15.75" x14ac:dyDescent="0.25">
      <c r="A47" s="98" t="s">
        <v>86</v>
      </c>
      <c r="B47" s="100" t="s">
        <v>87</v>
      </c>
      <c r="C47" s="101"/>
      <c r="D47" s="102"/>
    </row>
    <row r="48" spans="1:4" ht="15.75" thickBot="1" x14ac:dyDescent="0.3">
      <c r="A48" s="99" t="s">
        <v>62</v>
      </c>
      <c r="B48" s="54" t="s">
        <v>63</v>
      </c>
      <c r="C48" s="103" t="s">
        <v>64</v>
      </c>
      <c r="D48" s="104"/>
    </row>
    <row r="49" spans="1:4" x14ac:dyDescent="0.25">
      <c r="A49" s="61" t="s">
        <v>6</v>
      </c>
      <c r="B49" s="65" t="s">
        <v>88</v>
      </c>
      <c r="C49" s="63">
        <v>12</v>
      </c>
      <c r="D49" s="128">
        <f>SUM(C49:C53)</f>
        <v>150</v>
      </c>
    </row>
    <row r="50" spans="1:4" x14ac:dyDescent="0.25">
      <c r="A50" s="64" t="s">
        <v>7</v>
      </c>
      <c r="B50" s="65" t="s">
        <v>89</v>
      </c>
      <c r="C50" s="66">
        <v>15</v>
      </c>
      <c r="D50" s="129"/>
    </row>
    <row r="51" spans="1:4" x14ac:dyDescent="0.25">
      <c r="A51" s="64" t="s">
        <v>8</v>
      </c>
      <c r="B51" s="65" t="s">
        <v>90</v>
      </c>
      <c r="C51" s="66">
        <v>48</v>
      </c>
      <c r="D51" s="129"/>
    </row>
    <row r="52" spans="1:4" x14ac:dyDescent="0.25">
      <c r="A52" s="64" t="s">
        <v>9</v>
      </c>
      <c r="B52" s="65" t="s">
        <v>69</v>
      </c>
      <c r="C52" s="66" t="s">
        <v>70</v>
      </c>
      <c r="D52" s="129"/>
    </row>
    <row r="53" spans="1:4" x14ac:dyDescent="0.25">
      <c r="A53" s="64" t="s">
        <v>10</v>
      </c>
      <c r="B53" s="65" t="s">
        <v>91</v>
      </c>
      <c r="C53" s="66">
        <v>75</v>
      </c>
      <c r="D53" s="129"/>
    </row>
    <row r="54" spans="1:4" x14ac:dyDescent="0.25">
      <c r="A54" s="58" t="s">
        <v>11</v>
      </c>
      <c r="B54" s="56" t="s">
        <v>78</v>
      </c>
      <c r="C54" s="59">
        <v>50</v>
      </c>
      <c r="D54" s="124">
        <f>SUM(C54:C55)</f>
        <v>130</v>
      </c>
    </row>
    <row r="55" spans="1:4" x14ac:dyDescent="0.25">
      <c r="A55" s="58" t="s">
        <v>12</v>
      </c>
      <c r="B55" s="56" t="s">
        <v>79</v>
      </c>
      <c r="C55" s="59">
        <v>80</v>
      </c>
      <c r="D55" s="124"/>
    </row>
    <row r="56" spans="1:4" x14ac:dyDescent="0.25">
      <c r="A56" s="105" t="s">
        <v>92</v>
      </c>
      <c r="B56" s="106"/>
      <c r="C56" s="106"/>
      <c r="D56" s="107"/>
    </row>
    <row r="57" spans="1:4" ht="15.75" thickBot="1" x14ac:dyDescent="0.3">
      <c r="A57" s="43"/>
      <c r="B57" s="43"/>
      <c r="C57" s="43"/>
      <c r="D57" s="43"/>
    </row>
    <row r="58" spans="1:4" ht="15.75" x14ac:dyDescent="0.25">
      <c r="A58" s="98" t="s">
        <v>93</v>
      </c>
      <c r="B58" s="100" t="s">
        <v>87</v>
      </c>
      <c r="C58" s="101"/>
      <c r="D58" s="102"/>
    </row>
    <row r="59" spans="1:4" ht="15.75" thickBot="1" x14ac:dyDescent="0.3">
      <c r="A59" s="99" t="s">
        <v>62</v>
      </c>
      <c r="B59" s="54" t="s">
        <v>63</v>
      </c>
      <c r="C59" s="103" t="s">
        <v>64</v>
      </c>
      <c r="D59" s="104"/>
    </row>
    <row r="60" spans="1:4" x14ac:dyDescent="0.25">
      <c r="A60" s="61" t="s">
        <v>6</v>
      </c>
      <c r="B60" s="65" t="s">
        <v>88</v>
      </c>
      <c r="C60" s="63">
        <v>12</v>
      </c>
      <c r="D60" s="128">
        <f>SUM(C60:C65)</f>
        <v>150</v>
      </c>
    </row>
    <row r="61" spans="1:4" x14ac:dyDescent="0.25">
      <c r="A61" s="64" t="s">
        <v>7</v>
      </c>
      <c r="B61" s="65" t="s">
        <v>89</v>
      </c>
      <c r="C61" s="66">
        <v>15</v>
      </c>
      <c r="D61" s="129"/>
    </row>
    <row r="62" spans="1:4" x14ac:dyDescent="0.25">
      <c r="A62" s="64" t="s">
        <v>8</v>
      </c>
      <c r="B62" s="65" t="s">
        <v>90</v>
      </c>
      <c r="C62" s="66">
        <v>43</v>
      </c>
      <c r="D62" s="129"/>
    </row>
    <row r="63" spans="1:4" x14ac:dyDescent="0.25">
      <c r="A63" s="64" t="s">
        <v>9</v>
      </c>
      <c r="B63" s="65" t="s">
        <v>94</v>
      </c>
      <c r="C63" s="66">
        <v>10</v>
      </c>
      <c r="D63" s="129"/>
    </row>
    <row r="64" spans="1:4" x14ac:dyDescent="0.25">
      <c r="A64" s="64" t="s">
        <v>10</v>
      </c>
      <c r="B64" s="65" t="s">
        <v>95</v>
      </c>
      <c r="C64" s="66">
        <v>50</v>
      </c>
      <c r="D64" s="129"/>
    </row>
    <row r="65" spans="1:4" x14ac:dyDescent="0.25">
      <c r="A65" s="64" t="s">
        <v>11</v>
      </c>
      <c r="B65" s="65" t="s">
        <v>96</v>
      </c>
      <c r="C65" s="66">
        <v>20</v>
      </c>
      <c r="D65" s="129"/>
    </row>
    <row r="66" spans="1:4" x14ac:dyDescent="0.25">
      <c r="A66" s="58" t="s">
        <v>12</v>
      </c>
      <c r="B66" s="56" t="s">
        <v>78</v>
      </c>
      <c r="C66" s="59">
        <v>50</v>
      </c>
      <c r="D66" s="124">
        <f>SUM(C66:C67)</f>
        <v>130</v>
      </c>
    </row>
    <row r="67" spans="1:4" x14ac:dyDescent="0.25">
      <c r="A67" s="58" t="s">
        <v>13</v>
      </c>
      <c r="B67" s="56" t="s">
        <v>79</v>
      </c>
      <c r="C67" s="59">
        <v>80</v>
      </c>
      <c r="D67" s="124"/>
    </row>
    <row r="68" spans="1:4" x14ac:dyDescent="0.25">
      <c r="A68" s="105" t="s">
        <v>97</v>
      </c>
      <c r="B68" s="106"/>
      <c r="C68" s="106"/>
      <c r="D68" s="107"/>
    </row>
    <row r="69" spans="1:4" ht="15.75" thickBot="1" x14ac:dyDescent="0.3">
      <c r="A69" s="43"/>
      <c r="B69" s="43"/>
      <c r="C69" s="43"/>
      <c r="D69" s="43"/>
    </row>
    <row r="70" spans="1:4" ht="15.75" x14ac:dyDescent="0.25">
      <c r="A70" s="98" t="s">
        <v>98</v>
      </c>
      <c r="B70" s="100" t="s">
        <v>87</v>
      </c>
      <c r="C70" s="101"/>
      <c r="D70" s="102"/>
    </row>
    <row r="71" spans="1:4" ht="15.75" thickBot="1" x14ac:dyDescent="0.3">
      <c r="A71" s="99" t="s">
        <v>62</v>
      </c>
      <c r="B71" s="54" t="s">
        <v>63</v>
      </c>
      <c r="C71" s="103" t="s">
        <v>64</v>
      </c>
      <c r="D71" s="104"/>
    </row>
    <row r="72" spans="1:4" x14ac:dyDescent="0.25">
      <c r="A72" s="61" t="s">
        <v>6</v>
      </c>
      <c r="B72" s="65" t="s">
        <v>88</v>
      </c>
      <c r="C72" s="63">
        <v>12</v>
      </c>
      <c r="D72" s="128">
        <f>SUM(C72:C76)</f>
        <v>150</v>
      </c>
    </row>
    <row r="73" spans="1:4" x14ac:dyDescent="0.25">
      <c r="A73" s="64" t="s">
        <v>7</v>
      </c>
      <c r="B73" s="65" t="s">
        <v>89</v>
      </c>
      <c r="C73" s="66">
        <v>15</v>
      </c>
      <c r="D73" s="129"/>
    </row>
    <row r="74" spans="1:4" x14ac:dyDescent="0.25">
      <c r="A74" s="64" t="s">
        <v>8</v>
      </c>
      <c r="B74" s="65" t="s">
        <v>90</v>
      </c>
      <c r="C74" s="66">
        <v>38</v>
      </c>
      <c r="D74" s="129"/>
    </row>
    <row r="75" spans="1:4" x14ac:dyDescent="0.25">
      <c r="A75" s="64" t="s">
        <v>9</v>
      </c>
      <c r="B75" s="65" t="s">
        <v>94</v>
      </c>
      <c r="C75" s="66">
        <v>10</v>
      </c>
      <c r="D75" s="129"/>
    </row>
    <row r="76" spans="1:4" x14ac:dyDescent="0.25">
      <c r="A76" s="64" t="s">
        <v>10</v>
      </c>
      <c r="B76" s="65" t="s">
        <v>91</v>
      </c>
      <c r="C76" s="66">
        <v>75</v>
      </c>
      <c r="D76" s="129"/>
    </row>
    <row r="77" spans="1:4" x14ac:dyDescent="0.25">
      <c r="A77" s="58" t="s">
        <v>11</v>
      </c>
      <c r="B77" s="56" t="s">
        <v>78</v>
      </c>
      <c r="C77" s="59">
        <v>50</v>
      </c>
      <c r="D77" s="124">
        <f>SUM(C77:C78)</f>
        <v>130</v>
      </c>
    </row>
    <row r="78" spans="1:4" x14ac:dyDescent="0.25">
      <c r="A78" s="58" t="s">
        <v>12</v>
      </c>
      <c r="B78" s="56" t="s">
        <v>79</v>
      </c>
      <c r="C78" s="59">
        <v>80</v>
      </c>
      <c r="D78" s="124"/>
    </row>
    <row r="79" spans="1:4" x14ac:dyDescent="0.25">
      <c r="A79" s="105" t="s">
        <v>99</v>
      </c>
      <c r="B79" s="106"/>
      <c r="C79" s="106"/>
      <c r="D79" s="107"/>
    </row>
    <row r="80" spans="1:4" ht="15.75" thickBot="1" x14ac:dyDescent="0.3">
      <c r="A80" s="43"/>
      <c r="B80" s="43"/>
      <c r="C80" s="43"/>
      <c r="D80" s="43"/>
    </row>
    <row r="81" spans="1:4" ht="15.75" x14ac:dyDescent="0.25">
      <c r="A81" s="98" t="s">
        <v>100</v>
      </c>
      <c r="B81" s="100" t="s">
        <v>101</v>
      </c>
      <c r="C81" s="101"/>
      <c r="D81" s="102"/>
    </row>
    <row r="82" spans="1:4" ht="15.75" thickBot="1" x14ac:dyDescent="0.3">
      <c r="A82" s="99" t="s">
        <v>62</v>
      </c>
      <c r="B82" s="54" t="s">
        <v>63</v>
      </c>
      <c r="C82" s="103" t="s">
        <v>64</v>
      </c>
      <c r="D82" s="104"/>
    </row>
    <row r="83" spans="1:4" x14ac:dyDescent="0.25">
      <c r="A83" s="61" t="s">
        <v>6</v>
      </c>
      <c r="B83" s="65" t="s">
        <v>88</v>
      </c>
      <c r="C83" s="63">
        <v>15</v>
      </c>
      <c r="D83" s="128">
        <f>SUM(C83:C87)</f>
        <v>275</v>
      </c>
    </row>
    <row r="84" spans="1:4" x14ac:dyDescent="0.25">
      <c r="A84" s="64" t="s">
        <v>7</v>
      </c>
      <c r="B84" s="65" t="s">
        <v>89</v>
      </c>
      <c r="C84" s="66">
        <v>15</v>
      </c>
      <c r="D84" s="129"/>
    </row>
    <row r="85" spans="1:4" x14ac:dyDescent="0.25">
      <c r="A85" s="64" t="s">
        <v>8</v>
      </c>
      <c r="B85" s="65" t="s">
        <v>102</v>
      </c>
      <c r="C85" s="66">
        <v>125</v>
      </c>
      <c r="D85" s="129"/>
    </row>
    <row r="86" spans="1:4" x14ac:dyDescent="0.25">
      <c r="A86" s="64" t="s">
        <v>9</v>
      </c>
      <c r="B86" s="65" t="s">
        <v>103</v>
      </c>
      <c r="C86" s="66">
        <v>100</v>
      </c>
      <c r="D86" s="129"/>
    </row>
    <row r="87" spans="1:4" x14ac:dyDescent="0.25">
      <c r="A87" s="64" t="s">
        <v>10</v>
      </c>
      <c r="B87" s="65" t="s">
        <v>104</v>
      </c>
      <c r="C87" s="66">
        <v>20</v>
      </c>
      <c r="D87" s="129"/>
    </row>
    <row r="88" spans="1:4" x14ac:dyDescent="0.25">
      <c r="A88" s="58" t="s">
        <v>11</v>
      </c>
      <c r="B88" s="56" t="s">
        <v>78</v>
      </c>
      <c r="C88" s="59">
        <v>50</v>
      </c>
      <c r="D88" s="124">
        <f>SUM(C88:C89)</f>
        <v>130</v>
      </c>
    </row>
    <row r="89" spans="1:4" x14ac:dyDescent="0.25">
      <c r="A89" s="58" t="s">
        <v>12</v>
      </c>
      <c r="B89" s="56" t="s">
        <v>79</v>
      </c>
      <c r="C89" s="59">
        <v>80</v>
      </c>
      <c r="D89" s="124"/>
    </row>
    <row r="90" spans="1:4" x14ac:dyDescent="0.25">
      <c r="A90" s="105" t="s">
        <v>105</v>
      </c>
      <c r="B90" s="106"/>
      <c r="C90" s="106"/>
      <c r="D90" s="107"/>
    </row>
    <row r="91" spans="1:4" ht="15.75" thickBot="1" x14ac:dyDescent="0.3">
      <c r="A91" s="43"/>
      <c r="B91" s="43"/>
      <c r="C91" s="43"/>
      <c r="D91" s="43"/>
    </row>
    <row r="92" spans="1:4" ht="15.75" x14ac:dyDescent="0.25">
      <c r="A92" s="98" t="s">
        <v>106</v>
      </c>
      <c r="B92" s="100" t="s">
        <v>107</v>
      </c>
      <c r="C92" s="101"/>
      <c r="D92" s="102"/>
    </row>
    <row r="93" spans="1:4" ht="15.75" thickBot="1" x14ac:dyDescent="0.3">
      <c r="A93" s="99" t="s">
        <v>62</v>
      </c>
      <c r="B93" s="54" t="s">
        <v>63</v>
      </c>
      <c r="C93" s="103" t="s">
        <v>64</v>
      </c>
      <c r="D93" s="104"/>
    </row>
    <row r="94" spans="1:4" x14ac:dyDescent="0.25">
      <c r="A94" s="68">
        <v>1</v>
      </c>
      <c r="B94" s="56" t="s">
        <v>88</v>
      </c>
      <c r="C94" s="57">
        <v>15</v>
      </c>
      <c r="D94" s="125">
        <f>SUM(C94:C98)</f>
        <v>375</v>
      </c>
    </row>
    <row r="95" spans="1:4" x14ac:dyDescent="0.25">
      <c r="A95" s="69">
        <v>2</v>
      </c>
      <c r="B95" s="56" t="s">
        <v>89</v>
      </c>
      <c r="C95" s="59">
        <v>15</v>
      </c>
      <c r="D95" s="126"/>
    </row>
    <row r="96" spans="1:4" x14ac:dyDescent="0.25">
      <c r="A96" s="69">
        <v>3</v>
      </c>
      <c r="B96" s="56" t="s">
        <v>102</v>
      </c>
      <c r="C96" s="59">
        <v>125</v>
      </c>
      <c r="D96" s="126"/>
    </row>
    <row r="97" spans="1:4" x14ac:dyDescent="0.25">
      <c r="A97" s="69">
        <v>4</v>
      </c>
      <c r="B97" s="56" t="s">
        <v>103</v>
      </c>
      <c r="C97" s="59">
        <v>200</v>
      </c>
      <c r="D97" s="126"/>
    </row>
    <row r="98" spans="1:4" x14ac:dyDescent="0.25">
      <c r="A98" s="69">
        <v>5</v>
      </c>
      <c r="B98" s="56" t="s">
        <v>104</v>
      </c>
      <c r="C98" s="59">
        <v>20</v>
      </c>
      <c r="D98" s="126"/>
    </row>
    <row r="99" spans="1:4" x14ac:dyDescent="0.25">
      <c r="A99" s="69">
        <v>6</v>
      </c>
      <c r="B99" s="56" t="s">
        <v>78</v>
      </c>
      <c r="C99" s="59">
        <v>50</v>
      </c>
      <c r="D99" s="124">
        <f>SUM(C99:C100)</f>
        <v>130</v>
      </c>
    </row>
    <row r="100" spans="1:4" x14ac:dyDescent="0.25">
      <c r="A100" s="69">
        <v>7</v>
      </c>
      <c r="B100" s="56" t="s">
        <v>79</v>
      </c>
      <c r="C100" s="59">
        <v>80</v>
      </c>
      <c r="D100" s="124"/>
    </row>
    <row r="101" spans="1:4" x14ac:dyDescent="0.25">
      <c r="A101" s="105" t="s">
        <v>108</v>
      </c>
      <c r="B101" s="106"/>
      <c r="C101" s="106"/>
      <c r="D101" s="107"/>
    </row>
    <row r="102" spans="1:4" ht="15.75" thickBot="1" x14ac:dyDescent="0.3">
      <c r="A102" s="43"/>
      <c r="B102" s="43"/>
      <c r="C102" s="43"/>
      <c r="D102" s="43"/>
    </row>
    <row r="103" spans="1:4" ht="15.75" x14ac:dyDescent="0.25">
      <c r="A103" s="98" t="s">
        <v>109</v>
      </c>
      <c r="B103" s="100" t="s">
        <v>110</v>
      </c>
      <c r="C103" s="101"/>
      <c r="D103" s="102"/>
    </row>
    <row r="104" spans="1:4" ht="15.75" thickBot="1" x14ac:dyDescent="0.3">
      <c r="A104" s="99" t="s">
        <v>62</v>
      </c>
      <c r="B104" s="54" t="s">
        <v>63</v>
      </c>
      <c r="C104" s="103" t="s">
        <v>64</v>
      </c>
      <c r="D104" s="104"/>
    </row>
    <row r="105" spans="1:4" x14ac:dyDescent="0.25">
      <c r="A105" s="61" t="s">
        <v>6</v>
      </c>
      <c r="B105" s="65" t="s">
        <v>111</v>
      </c>
      <c r="C105" s="63">
        <v>105</v>
      </c>
      <c r="D105" s="128">
        <f>SUM(C105:C108)</f>
        <v>230</v>
      </c>
    </row>
    <row r="106" spans="1:4" x14ac:dyDescent="0.25">
      <c r="A106" s="64" t="s">
        <v>7</v>
      </c>
      <c r="B106" s="65" t="s">
        <v>90</v>
      </c>
      <c r="C106" s="66">
        <v>50</v>
      </c>
      <c r="D106" s="129"/>
    </row>
    <row r="107" spans="1:4" x14ac:dyDescent="0.25">
      <c r="A107" s="64" t="s">
        <v>8</v>
      </c>
      <c r="B107" s="65" t="s">
        <v>69</v>
      </c>
      <c r="C107" s="66" t="s">
        <v>70</v>
      </c>
      <c r="D107" s="129"/>
    </row>
    <row r="108" spans="1:4" x14ac:dyDescent="0.25">
      <c r="A108" s="64" t="s">
        <v>9</v>
      </c>
      <c r="B108" s="65" t="s">
        <v>91</v>
      </c>
      <c r="C108" s="66">
        <v>75</v>
      </c>
      <c r="D108" s="129"/>
    </row>
    <row r="109" spans="1:4" x14ac:dyDescent="0.25">
      <c r="A109" s="58" t="s">
        <v>10</v>
      </c>
      <c r="B109" s="56" t="s">
        <v>78</v>
      </c>
      <c r="C109" s="59">
        <v>50</v>
      </c>
      <c r="D109" s="124">
        <f>SUM(C109:C110)</f>
        <v>130</v>
      </c>
    </row>
    <row r="110" spans="1:4" x14ac:dyDescent="0.25">
      <c r="A110" s="58" t="s">
        <v>11</v>
      </c>
      <c r="B110" s="56" t="s">
        <v>79</v>
      </c>
      <c r="C110" s="59">
        <v>80</v>
      </c>
      <c r="D110" s="124"/>
    </row>
    <row r="111" spans="1:4" x14ac:dyDescent="0.25">
      <c r="A111" s="105" t="s">
        <v>92</v>
      </c>
      <c r="B111" s="106"/>
      <c r="C111" s="106"/>
      <c r="D111" s="107"/>
    </row>
    <row r="112" spans="1:4" ht="15.75" thickBot="1" x14ac:dyDescent="0.3">
      <c r="A112" s="43"/>
      <c r="B112" s="43"/>
      <c r="C112" s="43"/>
      <c r="D112" s="43"/>
    </row>
    <row r="113" spans="1:4" ht="15.75" x14ac:dyDescent="0.25">
      <c r="A113" s="98" t="s">
        <v>112</v>
      </c>
      <c r="B113" s="100" t="s">
        <v>113</v>
      </c>
      <c r="C113" s="101"/>
      <c r="D113" s="102"/>
    </row>
    <row r="114" spans="1:4" ht="15.75" thickBot="1" x14ac:dyDescent="0.3">
      <c r="A114" s="99" t="s">
        <v>62</v>
      </c>
      <c r="B114" s="54" t="s">
        <v>63</v>
      </c>
      <c r="C114" s="103" t="s">
        <v>64</v>
      </c>
      <c r="D114" s="104"/>
    </row>
    <row r="115" spans="1:4" x14ac:dyDescent="0.25">
      <c r="A115" s="61" t="s">
        <v>6</v>
      </c>
      <c r="B115" s="65" t="s">
        <v>114</v>
      </c>
      <c r="C115" s="63">
        <v>20</v>
      </c>
      <c r="D115" s="138">
        <f>SUM(C115:C118)</f>
        <v>100</v>
      </c>
    </row>
    <row r="116" spans="1:4" x14ac:dyDescent="0.25">
      <c r="A116" s="64" t="s">
        <v>7</v>
      </c>
      <c r="B116" s="65" t="s">
        <v>115</v>
      </c>
      <c r="C116" s="66">
        <v>45</v>
      </c>
      <c r="D116" s="139"/>
    </row>
    <row r="117" spans="1:4" x14ac:dyDescent="0.25">
      <c r="A117" s="64" t="s">
        <v>8</v>
      </c>
      <c r="B117" s="65" t="s">
        <v>116</v>
      </c>
      <c r="C117" s="66">
        <v>30</v>
      </c>
      <c r="D117" s="139"/>
    </row>
    <row r="118" spans="1:4" x14ac:dyDescent="0.25">
      <c r="A118" s="64" t="s">
        <v>9</v>
      </c>
      <c r="B118" s="65" t="s">
        <v>117</v>
      </c>
      <c r="C118" s="66">
        <v>5</v>
      </c>
      <c r="D118" s="140"/>
    </row>
    <row r="119" spans="1:4" ht="25.5" x14ac:dyDescent="0.25">
      <c r="A119" s="70" t="s">
        <v>10</v>
      </c>
      <c r="B119" s="65" t="s">
        <v>73</v>
      </c>
      <c r="C119" s="66">
        <v>100</v>
      </c>
      <c r="D119" s="71">
        <f>SUM(C119)</f>
        <v>100</v>
      </c>
    </row>
    <row r="120" spans="1:4" x14ac:dyDescent="0.25">
      <c r="A120" s="105" t="s">
        <v>118</v>
      </c>
      <c r="B120" s="106"/>
      <c r="C120" s="106"/>
      <c r="D120" s="107"/>
    </row>
    <row r="121" spans="1:4" ht="15.75" thickBot="1" x14ac:dyDescent="0.3">
      <c r="A121" s="67"/>
      <c r="B121" s="67"/>
      <c r="C121" s="67"/>
      <c r="D121" s="67"/>
    </row>
    <row r="122" spans="1:4" ht="15.75" x14ac:dyDescent="0.25">
      <c r="A122" s="98" t="s">
        <v>119</v>
      </c>
      <c r="B122" s="100" t="s">
        <v>120</v>
      </c>
      <c r="C122" s="101"/>
      <c r="D122" s="102"/>
    </row>
    <row r="123" spans="1:4" ht="15.75" thickBot="1" x14ac:dyDescent="0.3">
      <c r="A123" s="99" t="s">
        <v>62</v>
      </c>
      <c r="B123" s="54" t="s">
        <v>63</v>
      </c>
      <c r="C123" s="103" t="s">
        <v>64</v>
      </c>
      <c r="D123" s="104"/>
    </row>
    <row r="124" spans="1:4" x14ac:dyDescent="0.25">
      <c r="A124" s="72">
        <v>1</v>
      </c>
      <c r="B124" s="65" t="s">
        <v>121</v>
      </c>
      <c r="C124" s="63">
        <v>20</v>
      </c>
      <c r="D124" s="136">
        <f>SUM(C124:C125)</f>
        <v>50</v>
      </c>
    </row>
    <row r="125" spans="1:4" x14ac:dyDescent="0.25">
      <c r="A125" s="73">
        <v>2</v>
      </c>
      <c r="B125" s="65" t="s">
        <v>122</v>
      </c>
      <c r="C125" s="66">
        <v>30</v>
      </c>
      <c r="D125" s="137"/>
    </row>
    <row r="126" spans="1:4" x14ac:dyDescent="0.25">
      <c r="A126" s="73">
        <v>3</v>
      </c>
      <c r="B126" s="65" t="s">
        <v>78</v>
      </c>
      <c r="C126" s="66">
        <v>150</v>
      </c>
      <c r="D126" s="137">
        <f>SUM(C126:C127)</f>
        <v>200</v>
      </c>
    </row>
    <row r="127" spans="1:4" x14ac:dyDescent="0.25">
      <c r="A127" s="73">
        <v>4</v>
      </c>
      <c r="B127" s="65" t="s">
        <v>83</v>
      </c>
      <c r="C127" s="66">
        <v>50</v>
      </c>
      <c r="D127" s="137"/>
    </row>
    <row r="128" spans="1:4" x14ac:dyDescent="0.25">
      <c r="A128" s="74">
        <v>5</v>
      </c>
      <c r="B128" s="56" t="s">
        <v>84</v>
      </c>
      <c r="C128" s="59"/>
      <c r="D128" s="60"/>
    </row>
    <row r="129" spans="1:4" x14ac:dyDescent="0.25">
      <c r="A129" s="105" t="s">
        <v>123</v>
      </c>
      <c r="B129" s="106"/>
      <c r="C129" s="106"/>
      <c r="D129" s="107"/>
    </row>
    <row r="130" spans="1:4" ht="15.75" thickBot="1" x14ac:dyDescent="0.3">
      <c r="A130" s="67"/>
      <c r="B130" s="67"/>
      <c r="C130" s="67"/>
      <c r="D130" s="67"/>
    </row>
    <row r="131" spans="1:4" ht="15.75" x14ac:dyDescent="0.25">
      <c r="A131" s="98" t="s">
        <v>124</v>
      </c>
      <c r="B131" s="100" t="s">
        <v>113</v>
      </c>
      <c r="C131" s="101"/>
      <c r="D131" s="102"/>
    </row>
    <row r="132" spans="1:4" ht="15.75" thickBot="1" x14ac:dyDescent="0.3">
      <c r="A132" s="99" t="s">
        <v>62</v>
      </c>
      <c r="B132" s="54" t="s">
        <v>63</v>
      </c>
      <c r="C132" s="103" t="s">
        <v>64</v>
      </c>
      <c r="D132" s="104"/>
    </row>
    <row r="133" spans="1:4" x14ac:dyDescent="0.25">
      <c r="A133" s="75">
        <v>1</v>
      </c>
      <c r="B133" s="76" t="s">
        <v>125</v>
      </c>
      <c r="C133" s="77">
        <v>10</v>
      </c>
      <c r="D133" s="130">
        <f>SUM(C133:C137)</f>
        <v>100</v>
      </c>
    </row>
    <row r="134" spans="1:4" x14ac:dyDescent="0.25">
      <c r="A134" s="78">
        <v>2</v>
      </c>
      <c r="B134" s="76" t="s">
        <v>126</v>
      </c>
      <c r="C134" s="79">
        <v>50</v>
      </c>
      <c r="D134" s="131"/>
    </row>
    <row r="135" spans="1:4" x14ac:dyDescent="0.25">
      <c r="A135" s="78">
        <v>3</v>
      </c>
      <c r="B135" s="76" t="s">
        <v>127</v>
      </c>
      <c r="C135" s="79" t="s">
        <v>70</v>
      </c>
      <c r="D135" s="131"/>
    </row>
    <row r="136" spans="1:4" x14ac:dyDescent="0.25">
      <c r="A136" s="78">
        <v>4</v>
      </c>
      <c r="B136" s="76" t="s">
        <v>128</v>
      </c>
      <c r="C136" s="79">
        <v>30</v>
      </c>
      <c r="D136" s="131"/>
    </row>
    <row r="137" spans="1:4" x14ac:dyDescent="0.25">
      <c r="A137" s="80">
        <v>5</v>
      </c>
      <c r="B137" s="76" t="s">
        <v>129</v>
      </c>
      <c r="C137" s="79">
        <v>10</v>
      </c>
      <c r="D137" s="132"/>
    </row>
    <row r="138" spans="1:4" ht="25.5" x14ac:dyDescent="0.25">
      <c r="A138" s="80">
        <v>6</v>
      </c>
      <c r="B138" s="76" t="s">
        <v>73</v>
      </c>
      <c r="C138" s="79">
        <v>100</v>
      </c>
      <c r="D138" s="81">
        <f>SUM(C138)</f>
        <v>100</v>
      </c>
    </row>
    <row r="139" spans="1:4" x14ac:dyDescent="0.25">
      <c r="A139" s="105" t="s">
        <v>130</v>
      </c>
      <c r="B139" s="106"/>
      <c r="C139" s="106"/>
      <c r="D139" s="107"/>
    </row>
    <row r="140" spans="1:4" ht="15.75" thickBot="1" x14ac:dyDescent="0.3">
      <c r="A140" s="133"/>
      <c r="B140" s="134"/>
      <c r="C140" s="134"/>
      <c r="D140" s="135"/>
    </row>
    <row r="141" spans="1:4" ht="15.75" x14ac:dyDescent="0.25">
      <c r="A141" s="98" t="s">
        <v>131</v>
      </c>
      <c r="B141" s="100" t="s">
        <v>132</v>
      </c>
      <c r="C141" s="101"/>
      <c r="D141" s="102"/>
    </row>
    <row r="142" spans="1:4" ht="15.75" thickBot="1" x14ac:dyDescent="0.3">
      <c r="A142" s="99" t="s">
        <v>62</v>
      </c>
      <c r="B142" s="54" t="s">
        <v>63</v>
      </c>
      <c r="C142" s="103" t="s">
        <v>64</v>
      </c>
      <c r="D142" s="104"/>
    </row>
    <row r="143" spans="1:4" x14ac:dyDescent="0.25">
      <c r="A143" s="72">
        <v>1</v>
      </c>
      <c r="B143" s="65" t="s">
        <v>133</v>
      </c>
      <c r="C143" s="63">
        <v>180</v>
      </c>
      <c r="D143" s="128">
        <f>SUM(C143:C147)</f>
        <v>320</v>
      </c>
    </row>
    <row r="144" spans="1:4" x14ac:dyDescent="0.25">
      <c r="A144" s="73">
        <v>2</v>
      </c>
      <c r="B144" s="65" t="s">
        <v>134</v>
      </c>
      <c r="C144" s="66">
        <v>10</v>
      </c>
      <c r="D144" s="129"/>
    </row>
    <row r="145" spans="1:4" x14ac:dyDescent="0.25">
      <c r="A145" s="73">
        <v>3</v>
      </c>
      <c r="B145" s="65" t="s">
        <v>103</v>
      </c>
      <c r="C145" s="66">
        <v>100</v>
      </c>
      <c r="D145" s="129"/>
    </row>
    <row r="146" spans="1:4" x14ac:dyDescent="0.25">
      <c r="A146" s="73">
        <v>4</v>
      </c>
      <c r="B146" s="65" t="s">
        <v>135</v>
      </c>
      <c r="C146" s="66">
        <v>15</v>
      </c>
      <c r="D146" s="129"/>
    </row>
    <row r="147" spans="1:4" x14ac:dyDescent="0.25">
      <c r="A147" s="73">
        <v>5</v>
      </c>
      <c r="B147" s="65" t="s">
        <v>136</v>
      </c>
      <c r="C147" s="66">
        <v>15</v>
      </c>
      <c r="D147" s="129"/>
    </row>
    <row r="148" spans="1:4" x14ac:dyDescent="0.25">
      <c r="A148" s="105" t="s">
        <v>137</v>
      </c>
      <c r="B148" s="106"/>
      <c r="C148" s="106"/>
      <c r="D148" s="107"/>
    </row>
    <row r="149" spans="1:4" ht="15.75" thickBot="1" x14ac:dyDescent="0.3">
      <c r="A149" s="43"/>
      <c r="B149" s="43"/>
      <c r="C149" s="43"/>
      <c r="D149" s="43"/>
    </row>
    <row r="150" spans="1:4" ht="15.75" x14ac:dyDescent="0.25">
      <c r="A150" s="98" t="s">
        <v>138</v>
      </c>
      <c r="B150" s="100" t="s">
        <v>139</v>
      </c>
      <c r="C150" s="101"/>
      <c r="D150" s="102"/>
    </row>
    <row r="151" spans="1:4" ht="15.75" thickBot="1" x14ac:dyDescent="0.3">
      <c r="A151" s="99" t="s">
        <v>62</v>
      </c>
      <c r="B151" s="54" t="s">
        <v>63</v>
      </c>
      <c r="C151" s="103" t="s">
        <v>64</v>
      </c>
      <c r="D151" s="104"/>
    </row>
    <row r="152" spans="1:4" x14ac:dyDescent="0.25">
      <c r="A152" s="68">
        <v>1</v>
      </c>
      <c r="B152" s="56" t="s">
        <v>133</v>
      </c>
      <c r="C152" s="57">
        <v>180</v>
      </c>
      <c r="D152" s="125">
        <f>SUM(C152:C156)</f>
        <v>420</v>
      </c>
    </row>
    <row r="153" spans="1:4" x14ac:dyDescent="0.25">
      <c r="A153" s="69">
        <v>2</v>
      </c>
      <c r="B153" s="56" t="s">
        <v>134</v>
      </c>
      <c r="C153" s="59">
        <v>10</v>
      </c>
      <c r="D153" s="126"/>
    </row>
    <row r="154" spans="1:4" x14ac:dyDescent="0.25">
      <c r="A154" s="69">
        <v>3</v>
      </c>
      <c r="B154" s="56" t="s">
        <v>103</v>
      </c>
      <c r="C154" s="59">
        <v>200</v>
      </c>
      <c r="D154" s="126"/>
    </row>
    <row r="155" spans="1:4" x14ac:dyDescent="0.25">
      <c r="A155" s="69">
        <v>4</v>
      </c>
      <c r="B155" s="56" t="s">
        <v>135</v>
      </c>
      <c r="C155" s="59">
        <v>15</v>
      </c>
      <c r="D155" s="126"/>
    </row>
    <row r="156" spans="1:4" x14ac:dyDescent="0.25">
      <c r="A156" s="69">
        <v>5</v>
      </c>
      <c r="B156" s="56" t="s">
        <v>136</v>
      </c>
      <c r="C156" s="59">
        <v>15</v>
      </c>
      <c r="D156" s="126"/>
    </row>
    <row r="157" spans="1:4" x14ac:dyDescent="0.25">
      <c r="A157" s="105" t="s">
        <v>140</v>
      </c>
      <c r="B157" s="106"/>
      <c r="C157" s="106"/>
      <c r="D157" s="107"/>
    </row>
    <row r="158" spans="1:4" ht="15.75" thickBot="1" x14ac:dyDescent="0.3">
      <c r="A158" s="67"/>
      <c r="B158" s="82"/>
      <c r="C158" s="82"/>
      <c r="D158" s="82"/>
    </row>
    <row r="159" spans="1:4" ht="15.75" x14ac:dyDescent="0.25">
      <c r="A159" s="98" t="s">
        <v>141</v>
      </c>
      <c r="B159" s="100" t="s">
        <v>142</v>
      </c>
      <c r="C159" s="101"/>
      <c r="D159" s="102"/>
    </row>
    <row r="160" spans="1:4" ht="15.75" thickBot="1" x14ac:dyDescent="0.3">
      <c r="A160" s="99" t="s">
        <v>62</v>
      </c>
      <c r="B160" s="54" t="s">
        <v>63</v>
      </c>
      <c r="C160" s="103" t="s">
        <v>64</v>
      </c>
      <c r="D160" s="104"/>
    </row>
    <row r="161" spans="1:4" x14ac:dyDescent="0.25">
      <c r="A161" s="55" t="s">
        <v>6</v>
      </c>
      <c r="B161" s="56" t="s">
        <v>143</v>
      </c>
      <c r="C161" s="57">
        <v>25</v>
      </c>
      <c r="D161" s="127">
        <f>SUM(C161:C164)</f>
        <v>400</v>
      </c>
    </row>
    <row r="162" spans="1:4" x14ac:dyDescent="0.25">
      <c r="A162" s="58" t="s">
        <v>7</v>
      </c>
      <c r="B162" s="56" t="s">
        <v>144</v>
      </c>
      <c r="C162" s="59">
        <v>350</v>
      </c>
      <c r="D162" s="119"/>
    </row>
    <row r="163" spans="1:4" x14ac:dyDescent="0.25">
      <c r="A163" s="58" t="s">
        <v>8</v>
      </c>
      <c r="B163" s="56" t="s">
        <v>145</v>
      </c>
      <c r="C163" s="59">
        <v>5</v>
      </c>
      <c r="D163" s="119"/>
    </row>
    <row r="164" spans="1:4" x14ac:dyDescent="0.25">
      <c r="A164" s="58" t="s">
        <v>9</v>
      </c>
      <c r="B164" s="56" t="s">
        <v>146</v>
      </c>
      <c r="C164" s="59">
        <v>20</v>
      </c>
      <c r="D164" s="119"/>
    </row>
    <row r="165" spans="1:4" x14ac:dyDescent="0.25">
      <c r="A165" s="58" t="s">
        <v>10</v>
      </c>
      <c r="B165" s="56" t="s">
        <v>79</v>
      </c>
      <c r="C165" s="59">
        <v>80</v>
      </c>
      <c r="D165" s="119"/>
    </row>
    <row r="166" spans="1:4" x14ac:dyDescent="0.25">
      <c r="A166" s="58" t="s">
        <v>11</v>
      </c>
      <c r="B166" s="56" t="s">
        <v>147</v>
      </c>
      <c r="C166" s="59">
        <v>15</v>
      </c>
      <c r="D166" s="120"/>
    </row>
    <row r="167" spans="1:4" x14ac:dyDescent="0.25">
      <c r="A167" s="105" t="s">
        <v>148</v>
      </c>
      <c r="B167" s="106"/>
      <c r="C167" s="106"/>
      <c r="D167" s="107"/>
    </row>
    <row r="168" spans="1:4" x14ac:dyDescent="0.25">
      <c r="A168" s="67"/>
      <c r="B168" s="67"/>
      <c r="C168" s="67"/>
      <c r="D168" s="67"/>
    </row>
    <row r="169" spans="1:4" ht="16.5" thickBot="1" x14ac:dyDescent="0.3">
      <c r="A169" s="67"/>
      <c r="B169" s="83" t="s">
        <v>149</v>
      </c>
      <c r="C169" s="67"/>
      <c r="D169" s="67"/>
    </row>
    <row r="170" spans="1:4" ht="15.75" x14ac:dyDescent="0.25">
      <c r="A170" s="98" t="s">
        <v>150</v>
      </c>
      <c r="B170" s="100" t="s">
        <v>151</v>
      </c>
      <c r="C170" s="101"/>
      <c r="D170" s="102"/>
    </row>
    <row r="171" spans="1:4" ht="15.75" thickBot="1" x14ac:dyDescent="0.3">
      <c r="A171" s="99" t="s">
        <v>62</v>
      </c>
      <c r="B171" s="54" t="s">
        <v>63</v>
      </c>
      <c r="C171" s="103" t="s">
        <v>64</v>
      </c>
      <c r="D171" s="104"/>
    </row>
    <row r="172" spans="1:4" x14ac:dyDescent="0.25">
      <c r="A172" s="84" t="s">
        <v>6</v>
      </c>
      <c r="B172" s="85" t="s">
        <v>152</v>
      </c>
      <c r="C172" s="86">
        <v>12</v>
      </c>
      <c r="D172" s="121">
        <f>SUM(C172:C177)</f>
        <v>150</v>
      </c>
    </row>
    <row r="173" spans="1:4" x14ac:dyDescent="0.25">
      <c r="A173" s="87" t="s">
        <v>7</v>
      </c>
      <c r="B173" s="85" t="s">
        <v>153</v>
      </c>
      <c r="C173" s="88">
        <v>2</v>
      </c>
      <c r="D173" s="122"/>
    </row>
    <row r="174" spans="1:4" x14ac:dyDescent="0.25">
      <c r="A174" s="87" t="s">
        <v>8</v>
      </c>
      <c r="B174" s="85" t="s">
        <v>154</v>
      </c>
      <c r="C174" s="88">
        <v>86</v>
      </c>
      <c r="D174" s="122"/>
    </row>
    <row r="175" spans="1:4" x14ac:dyDescent="0.25">
      <c r="A175" s="87" t="s">
        <v>9</v>
      </c>
      <c r="B175" s="85" t="s">
        <v>155</v>
      </c>
      <c r="C175" s="88" t="s">
        <v>70</v>
      </c>
      <c r="D175" s="122"/>
    </row>
    <row r="176" spans="1:4" x14ac:dyDescent="0.25">
      <c r="A176" s="87" t="s">
        <v>10</v>
      </c>
      <c r="B176" s="85" t="s">
        <v>156</v>
      </c>
      <c r="C176" s="88">
        <v>50</v>
      </c>
      <c r="D176" s="122"/>
    </row>
    <row r="177" spans="1:4" x14ac:dyDescent="0.25">
      <c r="A177" s="87" t="s">
        <v>13</v>
      </c>
      <c r="B177" s="85" t="s">
        <v>158</v>
      </c>
      <c r="C177" s="88" t="s">
        <v>70</v>
      </c>
      <c r="D177" s="123"/>
    </row>
    <row r="178" spans="1:4" x14ac:dyDescent="0.25">
      <c r="A178" s="69">
        <v>9</v>
      </c>
      <c r="B178" s="56" t="s">
        <v>78</v>
      </c>
      <c r="C178" s="59">
        <v>50</v>
      </c>
      <c r="D178" s="124">
        <f>SUM(C178:C179)</f>
        <v>130</v>
      </c>
    </row>
    <row r="179" spans="1:4" x14ac:dyDescent="0.25">
      <c r="A179" s="69">
        <v>10</v>
      </c>
      <c r="B179" s="56" t="s">
        <v>79</v>
      </c>
      <c r="C179" s="59">
        <v>80</v>
      </c>
      <c r="D179" s="124"/>
    </row>
    <row r="180" spans="1:4" x14ac:dyDescent="0.25">
      <c r="A180" s="105" t="s">
        <v>159</v>
      </c>
      <c r="B180" s="106"/>
      <c r="C180" s="106"/>
      <c r="D180" s="107"/>
    </row>
    <row r="181" spans="1:4" ht="15.75" thickBot="1" x14ac:dyDescent="0.3">
      <c r="A181" s="43"/>
      <c r="B181" s="43"/>
      <c r="C181" s="43"/>
      <c r="D181" s="43"/>
    </row>
    <row r="182" spans="1:4" ht="15.75" x14ac:dyDescent="0.25">
      <c r="A182" s="98" t="s">
        <v>160</v>
      </c>
      <c r="B182" s="100" t="s">
        <v>151</v>
      </c>
      <c r="C182" s="101"/>
      <c r="D182" s="102"/>
    </row>
    <row r="183" spans="1:4" ht="15.75" thickBot="1" x14ac:dyDescent="0.3">
      <c r="A183" s="99" t="s">
        <v>62</v>
      </c>
      <c r="B183" s="54" t="s">
        <v>63</v>
      </c>
      <c r="C183" s="103" t="s">
        <v>64</v>
      </c>
      <c r="D183" s="104"/>
    </row>
    <row r="184" spans="1:4" x14ac:dyDescent="0.25">
      <c r="A184" s="84" t="s">
        <v>6</v>
      </c>
      <c r="B184" s="85" t="s">
        <v>152</v>
      </c>
      <c r="C184" s="86">
        <v>12</v>
      </c>
      <c r="D184" s="121">
        <f>SUM(C184:C187)</f>
        <v>150</v>
      </c>
    </row>
    <row r="185" spans="1:4" x14ac:dyDescent="0.25">
      <c r="A185" s="87" t="s">
        <v>7</v>
      </c>
      <c r="B185" s="85" t="s">
        <v>153</v>
      </c>
      <c r="C185" s="88">
        <v>2</v>
      </c>
      <c r="D185" s="122"/>
    </row>
    <row r="186" spans="1:4" x14ac:dyDescent="0.25">
      <c r="A186" s="87" t="s">
        <v>8</v>
      </c>
      <c r="B186" s="85" t="s">
        <v>161</v>
      </c>
      <c r="C186" s="88">
        <v>136</v>
      </c>
      <c r="D186" s="122"/>
    </row>
    <row r="187" spans="1:4" x14ac:dyDescent="0.25">
      <c r="A187" s="87" t="s">
        <v>11</v>
      </c>
      <c r="B187" s="85" t="s">
        <v>158</v>
      </c>
      <c r="C187" s="88" t="s">
        <v>70</v>
      </c>
      <c r="D187" s="123"/>
    </row>
    <row r="188" spans="1:4" x14ac:dyDescent="0.25">
      <c r="A188" s="58" t="s">
        <v>12</v>
      </c>
      <c r="B188" s="56" t="s">
        <v>78</v>
      </c>
      <c r="C188" s="59">
        <v>50</v>
      </c>
      <c r="D188" s="124">
        <f>SUM(C188:C189)</f>
        <v>130</v>
      </c>
    </row>
    <row r="189" spans="1:4" x14ac:dyDescent="0.25">
      <c r="A189" s="58" t="s">
        <v>13</v>
      </c>
      <c r="B189" s="56" t="s">
        <v>79</v>
      </c>
      <c r="C189" s="59">
        <v>80</v>
      </c>
      <c r="D189" s="124"/>
    </row>
    <row r="190" spans="1:4" x14ac:dyDescent="0.25">
      <c r="A190" s="105" t="s">
        <v>162</v>
      </c>
      <c r="B190" s="106"/>
      <c r="C190" s="106"/>
      <c r="D190" s="107"/>
    </row>
    <row r="191" spans="1:4" x14ac:dyDescent="0.25">
      <c r="A191" s="67"/>
      <c r="B191" s="67"/>
      <c r="C191" s="67"/>
      <c r="D191" s="67"/>
    </row>
    <row r="192" spans="1:4" ht="16.5" thickBot="1" x14ac:dyDescent="0.3">
      <c r="A192" s="43"/>
      <c r="B192" s="44" t="s">
        <v>163</v>
      </c>
      <c r="C192" s="43"/>
      <c r="D192" s="43"/>
    </row>
    <row r="193" spans="1:4" ht="15.75" x14ac:dyDescent="0.25">
      <c r="A193" s="98" t="s">
        <v>164</v>
      </c>
      <c r="B193" s="100" t="s">
        <v>165</v>
      </c>
      <c r="C193" s="101"/>
      <c r="D193" s="102"/>
    </row>
    <row r="194" spans="1:4" ht="15.75" thickBot="1" x14ac:dyDescent="0.3">
      <c r="A194" s="99" t="s">
        <v>62</v>
      </c>
      <c r="B194" s="54" t="s">
        <v>63</v>
      </c>
      <c r="C194" s="103" t="s">
        <v>64</v>
      </c>
      <c r="D194" s="104"/>
    </row>
    <row r="195" spans="1:4" ht="25.5" x14ac:dyDescent="0.25">
      <c r="A195" s="84" t="s">
        <v>6</v>
      </c>
      <c r="B195" s="85" t="s">
        <v>244</v>
      </c>
      <c r="C195" s="86">
        <v>9</v>
      </c>
      <c r="D195" s="121">
        <f>SUM(C195:C203)</f>
        <v>150</v>
      </c>
    </row>
    <row r="196" spans="1:4" x14ac:dyDescent="0.25">
      <c r="A196" s="84" t="s">
        <v>7</v>
      </c>
      <c r="B196" s="85" t="s">
        <v>218</v>
      </c>
      <c r="C196" s="92" t="s">
        <v>70</v>
      </c>
      <c r="D196" s="122"/>
    </row>
    <row r="197" spans="1:4" x14ac:dyDescent="0.25">
      <c r="A197" s="84" t="s">
        <v>8</v>
      </c>
      <c r="B197" s="85" t="s">
        <v>256</v>
      </c>
      <c r="C197" s="88" t="s">
        <v>70</v>
      </c>
      <c r="D197" s="122"/>
    </row>
    <row r="198" spans="1:4" ht="25.5" x14ac:dyDescent="0.25">
      <c r="A198" s="84" t="s">
        <v>9</v>
      </c>
      <c r="B198" s="85" t="s">
        <v>255</v>
      </c>
      <c r="C198" s="88">
        <v>86</v>
      </c>
      <c r="D198" s="122"/>
    </row>
    <row r="199" spans="1:4" x14ac:dyDescent="0.25">
      <c r="A199" s="84" t="s">
        <v>10</v>
      </c>
      <c r="B199" s="85" t="s">
        <v>155</v>
      </c>
      <c r="C199" s="88" t="s">
        <v>70</v>
      </c>
      <c r="D199" s="122"/>
    </row>
    <row r="200" spans="1:4" x14ac:dyDescent="0.25">
      <c r="A200" s="84" t="s">
        <v>11</v>
      </c>
      <c r="B200" s="85" t="s">
        <v>156</v>
      </c>
      <c r="C200" s="88">
        <v>50</v>
      </c>
      <c r="D200" s="122"/>
    </row>
    <row r="201" spans="1:4" x14ac:dyDescent="0.25">
      <c r="A201" s="84" t="s">
        <v>12</v>
      </c>
      <c r="B201" s="85" t="s">
        <v>240</v>
      </c>
      <c r="C201" s="88">
        <v>3</v>
      </c>
      <c r="D201" s="122"/>
    </row>
    <row r="202" spans="1:4" x14ac:dyDescent="0.25">
      <c r="A202" s="84" t="s">
        <v>13</v>
      </c>
      <c r="B202" s="85" t="s">
        <v>157</v>
      </c>
      <c r="C202" s="88">
        <v>2</v>
      </c>
      <c r="D202" s="122"/>
    </row>
    <row r="203" spans="1:4" x14ac:dyDescent="0.25">
      <c r="A203" s="84" t="s">
        <v>14</v>
      </c>
      <c r="B203" s="85" t="s">
        <v>158</v>
      </c>
      <c r="C203" s="88" t="s">
        <v>70</v>
      </c>
      <c r="D203" s="123"/>
    </row>
    <row r="204" spans="1:4" x14ac:dyDescent="0.25">
      <c r="A204" s="58" t="s">
        <v>15</v>
      </c>
      <c r="B204" s="56" t="s">
        <v>78</v>
      </c>
      <c r="C204" s="59">
        <v>50</v>
      </c>
      <c r="D204" s="124">
        <f>SUM(C204:C205)</f>
        <v>130</v>
      </c>
    </row>
    <row r="205" spans="1:4" x14ac:dyDescent="0.25">
      <c r="A205" s="58" t="s">
        <v>243</v>
      </c>
      <c r="B205" s="56" t="s">
        <v>79</v>
      </c>
      <c r="C205" s="59">
        <v>80</v>
      </c>
      <c r="D205" s="124"/>
    </row>
    <row r="206" spans="1:4" x14ac:dyDescent="0.25">
      <c r="A206" s="105" t="s">
        <v>168</v>
      </c>
      <c r="B206" s="106"/>
      <c r="C206" s="106"/>
      <c r="D206" s="107"/>
    </row>
    <row r="207" spans="1:4" ht="15.75" thickBot="1" x14ac:dyDescent="0.3">
      <c r="A207" s="43"/>
      <c r="B207" s="43"/>
      <c r="C207" s="43"/>
      <c r="D207" s="43"/>
    </row>
    <row r="208" spans="1:4" ht="15.75" x14ac:dyDescent="0.25">
      <c r="A208" s="98" t="s">
        <v>169</v>
      </c>
      <c r="B208" s="100" t="s">
        <v>170</v>
      </c>
      <c r="C208" s="101"/>
      <c r="D208" s="102"/>
    </row>
    <row r="209" spans="1:4" ht="15.75" thickBot="1" x14ac:dyDescent="0.3">
      <c r="A209" s="99" t="s">
        <v>62</v>
      </c>
      <c r="B209" s="54" t="s">
        <v>63</v>
      </c>
      <c r="C209" s="103" t="s">
        <v>64</v>
      </c>
      <c r="D209" s="104"/>
    </row>
    <row r="210" spans="1:4" ht="25.5" x14ac:dyDescent="0.25">
      <c r="A210" s="84" t="s">
        <v>6</v>
      </c>
      <c r="B210" s="85" t="s">
        <v>245</v>
      </c>
      <c r="C210" s="86">
        <v>6</v>
      </c>
      <c r="D210" s="121">
        <f>SUM(C210:C218)</f>
        <v>150</v>
      </c>
    </row>
    <row r="211" spans="1:4" x14ac:dyDescent="0.25">
      <c r="A211" s="84" t="s">
        <v>7</v>
      </c>
      <c r="B211" s="85" t="s">
        <v>218</v>
      </c>
      <c r="C211" s="92" t="s">
        <v>70</v>
      </c>
      <c r="D211" s="122"/>
    </row>
    <row r="212" spans="1:4" x14ac:dyDescent="0.25">
      <c r="A212" s="84" t="s">
        <v>8</v>
      </c>
      <c r="B212" s="85" t="s">
        <v>256</v>
      </c>
      <c r="C212" s="88" t="s">
        <v>70</v>
      </c>
      <c r="D212" s="122"/>
    </row>
    <row r="213" spans="1:4" ht="25.5" x14ac:dyDescent="0.25">
      <c r="A213" s="84" t="s">
        <v>9</v>
      </c>
      <c r="B213" s="85" t="s">
        <v>255</v>
      </c>
      <c r="C213" s="88">
        <v>89</v>
      </c>
      <c r="D213" s="122"/>
    </row>
    <row r="214" spans="1:4" x14ac:dyDescent="0.25">
      <c r="A214" s="84" t="s">
        <v>10</v>
      </c>
      <c r="B214" s="85" t="s">
        <v>155</v>
      </c>
      <c r="C214" s="88" t="s">
        <v>70</v>
      </c>
      <c r="D214" s="122"/>
    </row>
    <row r="215" spans="1:4" x14ac:dyDescent="0.25">
      <c r="A215" s="84" t="s">
        <v>11</v>
      </c>
      <c r="B215" s="85" t="s">
        <v>156</v>
      </c>
      <c r="C215" s="88">
        <v>50</v>
      </c>
      <c r="D215" s="122"/>
    </row>
    <row r="216" spans="1:4" x14ac:dyDescent="0.25">
      <c r="A216" s="84" t="s">
        <v>12</v>
      </c>
      <c r="B216" s="85" t="s">
        <v>240</v>
      </c>
      <c r="C216" s="88">
        <v>3</v>
      </c>
      <c r="D216" s="122"/>
    </row>
    <row r="217" spans="1:4" x14ac:dyDescent="0.25">
      <c r="A217" s="84" t="s">
        <v>13</v>
      </c>
      <c r="B217" s="85" t="s">
        <v>157</v>
      </c>
      <c r="C217" s="88">
        <v>2</v>
      </c>
      <c r="D217" s="122"/>
    </row>
    <row r="218" spans="1:4" x14ac:dyDescent="0.25">
      <c r="A218" s="84" t="s">
        <v>14</v>
      </c>
      <c r="B218" s="85" t="s">
        <v>158</v>
      </c>
      <c r="C218" s="88" t="s">
        <v>70</v>
      </c>
      <c r="D218" s="123"/>
    </row>
    <row r="219" spans="1:4" x14ac:dyDescent="0.25">
      <c r="A219" s="58" t="s">
        <v>15</v>
      </c>
      <c r="B219" s="56" t="s">
        <v>78</v>
      </c>
      <c r="C219" s="59">
        <v>50</v>
      </c>
      <c r="D219" s="124">
        <f>SUM(C219:C220)</f>
        <v>130</v>
      </c>
    </row>
    <row r="220" spans="1:4" x14ac:dyDescent="0.25">
      <c r="A220" s="58" t="s">
        <v>243</v>
      </c>
      <c r="B220" s="56" t="s">
        <v>79</v>
      </c>
      <c r="C220" s="59">
        <v>80</v>
      </c>
      <c r="D220" s="124"/>
    </row>
    <row r="221" spans="1:4" x14ac:dyDescent="0.25">
      <c r="A221" s="105" t="s">
        <v>171</v>
      </c>
      <c r="B221" s="106"/>
      <c r="C221" s="106"/>
      <c r="D221" s="107"/>
    </row>
    <row r="222" spans="1:4" ht="15.75" thickBot="1" x14ac:dyDescent="0.3">
      <c r="A222" s="43"/>
      <c r="B222" s="43"/>
      <c r="C222" s="43"/>
      <c r="D222" s="43"/>
    </row>
    <row r="223" spans="1:4" ht="15.75" x14ac:dyDescent="0.25">
      <c r="A223" s="98" t="s">
        <v>172</v>
      </c>
      <c r="B223" s="100" t="s">
        <v>173</v>
      </c>
      <c r="C223" s="101"/>
      <c r="D223" s="102"/>
    </row>
    <row r="224" spans="1:4" ht="15.75" thickBot="1" x14ac:dyDescent="0.3">
      <c r="A224" s="99" t="s">
        <v>62</v>
      </c>
      <c r="B224" s="54" t="s">
        <v>63</v>
      </c>
      <c r="C224" s="103" t="s">
        <v>64</v>
      </c>
      <c r="D224" s="104"/>
    </row>
    <row r="225" spans="1:4" ht="25.5" x14ac:dyDescent="0.25">
      <c r="A225" s="84" t="s">
        <v>6</v>
      </c>
      <c r="B225" s="85" t="s">
        <v>246</v>
      </c>
      <c r="C225" s="86">
        <v>4</v>
      </c>
      <c r="D225" s="121">
        <f>SUM(C225:C233)</f>
        <v>150</v>
      </c>
    </row>
    <row r="226" spans="1:4" x14ac:dyDescent="0.25">
      <c r="A226" s="84" t="s">
        <v>7</v>
      </c>
      <c r="B226" s="85" t="s">
        <v>218</v>
      </c>
      <c r="C226" s="92" t="s">
        <v>70</v>
      </c>
      <c r="D226" s="122"/>
    </row>
    <row r="227" spans="1:4" x14ac:dyDescent="0.25">
      <c r="A227" s="84" t="s">
        <v>8</v>
      </c>
      <c r="B227" s="85" t="s">
        <v>256</v>
      </c>
      <c r="C227" s="88" t="s">
        <v>70</v>
      </c>
      <c r="D227" s="122"/>
    </row>
    <row r="228" spans="1:4" ht="25.5" x14ac:dyDescent="0.25">
      <c r="A228" s="84" t="s">
        <v>9</v>
      </c>
      <c r="B228" s="85" t="s">
        <v>255</v>
      </c>
      <c r="C228" s="88">
        <v>91</v>
      </c>
      <c r="D228" s="122"/>
    </row>
    <row r="229" spans="1:4" x14ac:dyDescent="0.25">
      <c r="A229" s="84" t="s">
        <v>10</v>
      </c>
      <c r="B229" s="85" t="s">
        <v>155</v>
      </c>
      <c r="C229" s="88" t="s">
        <v>70</v>
      </c>
      <c r="D229" s="122"/>
    </row>
    <row r="230" spans="1:4" x14ac:dyDescent="0.25">
      <c r="A230" s="84" t="s">
        <v>11</v>
      </c>
      <c r="B230" s="85" t="s">
        <v>156</v>
      </c>
      <c r="C230" s="88">
        <v>50</v>
      </c>
      <c r="D230" s="122"/>
    </row>
    <row r="231" spans="1:4" x14ac:dyDescent="0.25">
      <c r="A231" s="84" t="s">
        <v>12</v>
      </c>
      <c r="B231" s="85" t="s">
        <v>240</v>
      </c>
      <c r="C231" s="88">
        <v>3</v>
      </c>
      <c r="D231" s="122"/>
    </row>
    <row r="232" spans="1:4" x14ac:dyDescent="0.25">
      <c r="A232" s="84" t="s">
        <v>13</v>
      </c>
      <c r="B232" s="85" t="s">
        <v>157</v>
      </c>
      <c r="C232" s="88">
        <v>2</v>
      </c>
      <c r="D232" s="122"/>
    </row>
    <row r="233" spans="1:4" x14ac:dyDescent="0.25">
      <c r="A233" s="84" t="s">
        <v>14</v>
      </c>
      <c r="B233" s="85" t="s">
        <v>158</v>
      </c>
      <c r="C233" s="88" t="s">
        <v>70</v>
      </c>
      <c r="D233" s="123"/>
    </row>
    <row r="234" spans="1:4" x14ac:dyDescent="0.25">
      <c r="A234" s="58" t="s">
        <v>15</v>
      </c>
      <c r="B234" s="56" t="s">
        <v>78</v>
      </c>
      <c r="C234" s="59">
        <v>50</v>
      </c>
      <c r="D234" s="124">
        <f>SUM(C234:C235)</f>
        <v>130</v>
      </c>
    </row>
    <row r="235" spans="1:4" x14ac:dyDescent="0.25">
      <c r="A235" s="58" t="s">
        <v>243</v>
      </c>
      <c r="B235" s="56" t="s">
        <v>79</v>
      </c>
      <c r="C235" s="59">
        <v>80</v>
      </c>
      <c r="D235" s="124"/>
    </row>
    <row r="236" spans="1:4" ht="15.75" thickBot="1" x14ac:dyDescent="0.3">
      <c r="A236" s="43"/>
      <c r="B236" s="43"/>
      <c r="C236" s="43"/>
      <c r="D236" s="43"/>
    </row>
    <row r="237" spans="1:4" ht="15.75" x14ac:dyDescent="0.25">
      <c r="A237" s="98" t="s">
        <v>174</v>
      </c>
      <c r="B237" s="100" t="s">
        <v>175</v>
      </c>
      <c r="C237" s="101"/>
      <c r="D237" s="102"/>
    </row>
    <row r="238" spans="1:4" ht="15.75" thickBot="1" x14ac:dyDescent="0.3">
      <c r="A238" s="99" t="s">
        <v>62</v>
      </c>
      <c r="B238" s="54" t="s">
        <v>63</v>
      </c>
      <c r="C238" s="103" t="s">
        <v>64</v>
      </c>
      <c r="D238" s="104"/>
    </row>
    <row r="239" spans="1:4" x14ac:dyDescent="0.25">
      <c r="A239" s="87" t="s">
        <v>6</v>
      </c>
      <c r="B239" s="85" t="s">
        <v>166</v>
      </c>
      <c r="C239" s="88" t="s">
        <v>70</v>
      </c>
      <c r="D239" s="122">
        <f>SUM(C239:C243)</f>
        <v>50</v>
      </c>
    </row>
    <row r="240" spans="1:4" ht="25.5" x14ac:dyDescent="0.25">
      <c r="A240" s="87" t="s">
        <v>7</v>
      </c>
      <c r="B240" s="85" t="s">
        <v>239</v>
      </c>
      <c r="C240" s="88">
        <v>45</v>
      </c>
      <c r="D240" s="122"/>
    </row>
    <row r="241" spans="1:4" x14ac:dyDescent="0.25">
      <c r="A241" s="87" t="s">
        <v>8</v>
      </c>
      <c r="B241" s="85" t="s">
        <v>240</v>
      </c>
      <c r="C241" s="88">
        <v>3</v>
      </c>
      <c r="D241" s="122"/>
    </row>
    <row r="242" spans="1:4" x14ac:dyDescent="0.25">
      <c r="A242" s="87" t="s">
        <v>9</v>
      </c>
      <c r="B242" s="85" t="s">
        <v>157</v>
      </c>
      <c r="C242" s="88">
        <v>2</v>
      </c>
      <c r="D242" s="122"/>
    </row>
    <row r="243" spans="1:4" x14ac:dyDescent="0.25">
      <c r="A243" s="87" t="s">
        <v>10</v>
      </c>
      <c r="B243" s="85" t="s">
        <v>158</v>
      </c>
      <c r="C243" s="88" t="s">
        <v>70</v>
      </c>
      <c r="D243" s="123"/>
    </row>
    <row r="244" spans="1:4" x14ac:dyDescent="0.25">
      <c r="A244" s="58" t="s">
        <v>11</v>
      </c>
      <c r="B244" s="56" t="s">
        <v>78</v>
      </c>
      <c r="C244" s="59">
        <v>50</v>
      </c>
      <c r="D244" s="124">
        <f>SUM(C244:C245)</f>
        <v>130</v>
      </c>
    </row>
    <row r="245" spans="1:4" x14ac:dyDescent="0.25">
      <c r="A245" s="58" t="s">
        <v>12</v>
      </c>
      <c r="B245" s="56" t="s">
        <v>79</v>
      </c>
      <c r="C245" s="59">
        <v>80</v>
      </c>
      <c r="D245" s="124"/>
    </row>
    <row r="246" spans="1:4" ht="30" customHeight="1" x14ac:dyDescent="0.25">
      <c r="A246" s="105" t="s">
        <v>176</v>
      </c>
      <c r="B246" s="106"/>
      <c r="C246" s="106"/>
      <c r="D246" s="107"/>
    </row>
    <row r="247" spans="1:4" ht="15.75" thickBot="1" x14ac:dyDescent="0.3">
      <c r="A247" s="43"/>
      <c r="B247" s="43"/>
      <c r="C247" s="43"/>
      <c r="D247" s="43"/>
    </row>
    <row r="248" spans="1:4" ht="15.75" x14ac:dyDescent="0.25">
      <c r="A248" s="98" t="s">
        <v>177</v>
      </c>
      <c r="B248" s="100" t="s">
        <v>178</v>
      </c>
      <c r="C248" s="101"/>
      <c r="D248" s="102"/>
    </row>
    <row r="249" spans="1:4" ht="15.75" thickBot="1" x14ac:dyDescent="0.3">
      <c r="A249" s="99" t="s">
        <v>62</v>
      </c>
      <c r="B249" s="54" t="s">
        <v>63</v>
      </c>
      <c r="C249" s="103" t="s">
        <v>64</v>
      </c>
      <c r="D249" s="104"/>
    </row>
    <row r="250" spans="1:4" x14ac:dyDescent="0.25">
      <c r="A250" s="84" t="s">
        <v>6</v>
      </c>
      <c r="B250" s="85" t="s">
        <v>88</v>
      </c>
      <c r="C250" s="86">
        <v>12</v>
      </c>
      <c r="D250" s="121">
        <f>SUM(C250:C255)</f>
        <v>150</v>
      </c>
    </row>
    <row r="251" spans="1:4" x14ac:dyDescent="0.25">
      <c r="A251" s="87" t="s">
        <v>7</v>
      </c>
      <c r="B251" s="85" t="s">
        <v>153</v>
      </c>
      <c r="C251" s="88">
        <v>2</v>
      </c>
      <c r="D251" s="122"/>
    </row>
    <row r="252" spans="1:4" x14ac:dyDescent="0.25">
      <c r="A252" s="87" t="s">
        <v>8</v>
      </c>
      <c r="B252" s="85" t="s">
        <v>161</v>
      </c>
      <c r="C252" s="88">
        <v>131</v>
      </c>
      <c r="D252" s="122"/>
    </row>
    <row r="253" spans="1:4" ht="25.5" x14ac:dyDescent="0.25">
      <c r="A253" s="87" t="s">
        <v>9</v>
      </c>
      <c r="B253" s="85" t="s">
        <v>241</v>
      </c>
      <c r="C253" s="88">
        <v>3</v>
      </c>
      <c r="D253" s="122"/>
    </row>
    <row r="254" spans="1:4" x14ac:dyDescent="0.25">
      <c r="A254" s="87" t="s">
        <v>10</v>
      </c>
      <c r="B254" s="85" t="s">
        <v>157</v>
      </c>
      <c r="C254" s="88">
        <v>2</v>
      </c>
      <c r="D254" s="122"/>
    </row>
    <row r="255" spans="1:4" x14ac:dyDescent="0.25">
      <c r="A255" s="87" t="s">
        <v>11</v>
      </c>
      <c r="B255" s="85" t="s">
        <v>158</v>
      </c>
      <c r="C255" s="88" t="s">
        <v>70</v>
      </c>
      <c r="D255" s="123"/>
    </row>
    <row r="256" spans="1:4" x14ac:dyDescent="0.25">
      <c r="A256" s="58" t="s">
        <v>12</v>
      </c>
      <c r="B256" s="56" t="s">
        <v>78</v>
      </c>
      <c r="C256" s="59">
        <v>50</v>
      </c>
      <c r="D256" s="124">
        <f>SUM(C256:C257)</f>
        <v>130</v>
      </c>
    </row>
    <row r="257" spans="1:4" x14ac:dyDescent="0.25">
      <c r="A257" s="58" t="s">
        <v>13</v>
      </c>
      <c r="B257" s="56" t="s">
        <v>79</v>
      </c>
      <c r="C257" s="59">
        <v>80</v>
      </c>
      <c r="D257" s="124"/>
    </row>
    <row r="258" spans="1:4" ht="27" customHeight="1" x14ac:dyDescent="0.25">
      <c r="A258" s="105" t="s">
        <v>179</v>
      </c>
      <c r="B258" s="106"/>
      <c r="C258" s="106"/>
      <c r="D258" s="107"/>
    </row>
    <row r="259" spans="1:4" ht="15.75" thickBot="1" x14ac:dyDescent="0.3">
      <c r="A259" s="43"/>
      <c r="B259" s="43"/>
      <c r="C259" s="43"/>
      <c r="D259" s="43"/>
    </row>
    <row r="260" spans="1:4" ht="15.75" x14ac:dyDescent="0.25">
      <c r="A260" s="98" t="s">
        <v>180</v>
      </c>
      <c r="B260" s="100" t="s">
        <v>181</v>
      </c>
      <c r="C260" s="101"/>
      <c r="D260" s="102"/>
    </row>
    <row r="261" spans="1:4" ht="15.75" thickBot="1" x14ac:dyDescent="0.3">
      <c r="A261" s="99" t="s">
        <v>62</v>
      </c>
      <c r="B261" s="54" t="s">
        <v>63</v>
      </c>
      <c r="C261" s="103" t="s">
        <v>64</v>
      </c>
      <c r="D261" s="104"/>
    </row>
    <row r="262" spans="1:4" x14ac:dyDescent="0.25">
      <c r="A262" s="87" t="s">
        <v>6</v>
      </c>
      <c r="B262" s="85" t="s">
        <v>182</v>
      </c>
      <c r="C262" s="88" t="s">
        <v>70</v>
      </c>
      <c r="D262" s="111">
        <f>C264+C265</f>
        <v>100</v>
      </c>
    </row>
    <row r="263" spans="1:4" x14ac:dyDescent="0.25">
      <c r="A263" s="87" t="s">
        <v>7</v>
      </c>
      <c r="B263" s="85" t="s">
        <v>183</v>
      </c>
      <c r="C263" s="88" t="s">
        <v>70</v>
      </c>
      <c r="D263" s="109"/>
    </row>
    <row r="264" spans="1:4" ht="25.5" x14ac:dyDescent="0.25">
      <c r="A264" s="87" t="s">
        <v>8</v>
      </c>
      <c r="B264" s="85" t="s">
        <v>167</v>
      </c>
      <c r="C264" s="88">
        <v>95</v>
      </c>
      <c r="D264" s="109"/>
    </row>
    <row r="265" spans="1:4" x14ac:dyDescent="0.25">
      <c r="A265" s="87" t="s">
        <v>9</v>
      </c>
      <c r="B265" s="85" t="s">
        <v>184</v>
      </c>
      <c r="C265" s="88">
        <v>5</v>
      </c>
      <c r="D265" s="109"/>
    </row>
    <row r="266" spans="1:4" x14ac:dyDescent="0.25">
      <c r="A266" s="87" t="s">
        <v>10</v>
      </c>
      <c r="B266" s="85" t="s">
        <v>185</v>
      </c>
      <c r="C266" s="88">
        <v>100</v>
      </c>
      <c r="D266" s="108">
        <f>C266+C267</f>
        <v>600</v>
      </c>
    </row>
    <row r="267" spans="1:4" ht="25.5" x14ac:dyDescent="0.25">
      <c r="A267" s="87" t="s">
        <v>11</v>
      </c>
      <c r="B267" s="85" t="s">
        <v>186</v>
      </c>
      <c r="C267" s="88">
        <v>500</v>
      </c>
      <c r="D267" s="110"/>
    </row>
    <row r="268" spans="1:4" x14ac:dyDescent="0.25">
      <c r="A268" s="58" t="s">
        <v>12</v>
      </c>
      <c r="B268" s="56" t="s">
        <v>187</v>
      </c>
      <c r="C268" s="59"/>
      <c r="D268" s="60"/>
    </row>
    <row r="269" spans="1:4" ht="26.25" customHeight="1" x14ac:dyDescent="0.25">
      <c r="A269" s="105" t="s">
        <v>188</v>
      </c>
      <c r="B269" s="106"/>
      <c r="C269" s="106"/>
      <c r="D269" s="107"/>
    </row>
    <row r="270" spans="1:4" ht="15.75" thickBot="1" x14ac:dyDescent="0.3">
      <c r="A270" s="43"/>
      <c r="B270" s="43"/>
      <c r="C270" s="43"/>
      <c r="D270" s="43"/>
    </row>
    <row r="271" spans="1:4" ht="15.75" x14ac:dyDescent="0.25">
      <c r="A271" s="98" t="s">
        <v>189</v>
      </c>
      <c r="B271" s="100" t="s">
        <v>165</v>
      </c>
      <c r="C271" s="101"/>
      <c r="D271" s="102"/>
    </row>
    <row r="272" spans="1:4" ht="15.75" thickBot="1" x14ac:dyDescent="0.3">
      <c r="A272" s="99" t="s">
        <v>62</v>
      </c>
      <c r="B272" s="54" t="s">
        <v>63</v>
      </c>
      <c r="C272" s="103" t="s">
        <v>64</v>
      </c>
      <c r="D272" s="104"/>
    </row>
    <row r="273" spans="1:4" ht="25.5" x14ac:dyDescent="0.25">
      <c r="A273" s="84" t="s">
        <v>6</v>
      </c>
      <c r="B273" s="85" t="s">
        <v>244</v>
      </c>
      <c r="C273" s="86">
        <v>9</v>
      </c>
      <c r="D273" s="111">
        <f>SUM(C273:C279)</f>
        <v>200</v>
      </c>
    </row>
    <row r="274" spans="1:4" x14ac:dyDescent="0.25">
      <c r="A274" s="84" t="s">
        <v>7</v>
      </c>
      <c r="B274" s="85" t="s">
        <v>218</v>
      </c>
      <c r="C274" s="92" t="s">
        <v>70</v>
      </c>
      <c r="D274" s="109"/>
    </row>
    <row r="275" spans="1:4" x14ac:dyDescent="0.25">
      <c r="A275" s="84" t="s">
        <v>8</v>
      </c>
      <c r="B275" s="85" t="s">
        <v>242</v>
      </c>
      <c r="C275" s="88" t="s">
        <v>70</v>
      </c>
      <c r="D275" s="109"/>
    </row>
    <row r="276" spans="1:4" ht="25.5" x14ac:dyDescent="0.25">
      <c r="A276" s="84" t="s">
        <v>9</v>
      </c>
      <c r="B276" s="85" t="s">
        <v>255</v>
      </c>
      <c r="C276" s="88">
        <v>86</v>
      </c>
      <c r="D276" s="109"/>
    </row>
    <row r="277" spans="1:4" x14ac:dyDescent="0.25">
      <c r="A277" s="84" t="s">
        <v>10</v>
      </c>
      <c r="B277" s="85" t="s">
        <v>155</v>
      </c>
      <c r="C277" s="88" t="s">
        <v>70</v>
      </c>
      <c r="D277" s="109"/>
    </row>
    <row r="278" spans="1:4" x14ac:dyDescent="0.25">
      <c r="A278" s="84" t="s">
        <v>11</v>
      </c>
      <c r="B278" s="85" t="s">
        <v>190</v>
      </c>
      <c r="C278" s="88">
        <v>100</v>
      </c>
      <c r="D278" s="109"/>
    </row>
    <row r="279" spans="1:4" x14ac:dyDescent="0.25">
      <c r="A279" s="84" t="s">
        <v>12</v>
      </c>
      <c r="B279" s="85" t="s">
        <v>240</v>
      </c>
      <c r="C279" s="88">
        <v>5</v>
      </c>
      <c r="D279" s="109"/>
    </row>
    <row r="280" spans="1:4" x14ac:dyDescent="0.25">
      <c r="A280" s="84" t="s">
        <v>13</v>
      </c>
      <c r="B280" s="85" t="s">
        <v>191</v>
      </c>
      <c r="C280" s="88">
        <v>80</v>
      </c>
      <c r="D280" s="108">
        <f>SUM(C280:C281)</f>
        <v>95</v>
      </c>
    </row>
    <row r="281" spans="1:4" x14ac:dyDescent="0.25">
      <c r="A281" s="84" t="s">
        <v>14</v>
      </c>
      <c r="B281" s="85" t="s">
        <v>147</v>
      </c>
      <c r="C281" s="88">
        <v>15</v>
      </c>
      <c r="D281" s="110"/>
    </row>
    <row r="282" spans="1:4" x14ac:dyDescent="0.25">
      <c r="A282" s="105" t="s">
        <v>192</v>
      </c>
      <c r="B282" s="106"/>
      <c r="C282" s="106"/>
      <c r="D282" s="107"/>
    </row>
    <row r="283" spans="1:4" ht="15.75" thickBot="1" x14ac:dyDescent="0.3">
      <c r="A283" s="43"/>
      <c r="B283" s="43"/>
      <c r="C283" s="43"/>
      <c r="D283" s="43"/>
    </row>
    <row r="284" spans="1:4" ht="15.75" x14ac:dyDescent="0.25">
      <c r="A284" s="98" t="s">
        <v>193</v>
      </c>
      <c r="B284" s="100" t="s">
        <v>170</v>
      </c>
      <c r="C284" s="101"/>
      <c r="D284" s="102"/>
    </row>
    <row r="285" spans="1:4" ht="15.75" thickBot="1" x14ac:dyDescent="0.3">
      <c r="A285" s="99" t="s">
        <v>62</v>
      </c>
      <c r="B285" s="54" t="s">
        <v>63</v>
      </c>
      <c r="C285" s="103" t="s">
        <v>64</v>
      </c>
      <c r="D285" s="104"/>
    </row>
    <row r="286" spans="1:4" ht="25.5" x14ac:dyDescent="0.25">
      <c r="A286" s="84" t="s">
        <v>6</v>
      </c>
      <c r="B286" s="85" t="s">
        <v>245</v>
      </c>
      <c r="C286" s="86">
        <v>6</v>
      </c>
      <c r="D286" s="121">
        <f>SUM(C286:C292)</f>
        <v>150</v>
      </c>
    </row>
    <row r="287" spans="1:4" x14ac:dyDescent="0.25">
      <c r="A287" s="84" t="s">
        <v>7</v>
      </c>
      <c r="B287" s="85" t="s">
        <v>218</v>
      </c>
      <c r="C287" s="92" t="s">
        <v>70</v>
      </c>
      <c r="D287" s="122"/>
    </row>
    <row r="288" spans="1:4" x14ac:dyDescent="0.25">
      <c r="A288" s="84" t="s">
        <v>8</v>
      </c>
      <c r="B288" s="85" t="s">
        <v>256</v>
      </c>
      <c r="C288" s="88" t="s">
        <v>70</v>
      </c>
      <c r="D288" s="122"/>
    </row>
    <row r="289" spans="1:4" ht="25.5" x14ac:dyDescent="0.25">
      <c r="A289" s="84" t="s">
        <v>9</v>
      </c>
      <c r="B289" s="85" t="s">
        <v>255</v>
      </c>
      <c r="C289" s="88">
        <v>89</v>
      </c>
      <c r="D289" s="122"/>
    </row>
    <row r="290" spans="1:4" x14ac:dyDescent="0.25">
      <c r="A290" s="84" t="s">
        <v>10</v>
      </c>
      <c r="B290" s="85" t="s">
        <v>155</v>
      </c>
      <c r="C290" s="88" t="s">
        <v>70</v>
      </c>
      <c r="D290" s="122"/>
    </row>
    <row r="291" spans="1:4" x14ac:dyDescent="0.25">
      <c r="A291" s="84" t="s">
        <v>11</v>
      </c>
      <c r="B291" s="85" t="s">
        <v>156</v>
      </c>
      <c r="C291" s="88">
        <v>50</v>
      </c>
      <c r="D291" s="122"/>
    </row>
    <row r="292" spans="1:4" x14ac:dyDescent="0.25">
      <c r="A292" s="84" t="s">
        <v>12</v>
      </c>
      <c r="B292" s="85" t="s">
        <v>240</v>
      </c>
      <c r="C292" s="88">
        <v>5</v>
      </c>
      <c r="D292" s="122"/>
    </row>
    <row r="293" spans="1:4" x14ac:dyDescent="0.25">
      <c r="A293" s="84" t="s">
        <v>13</v>
      </c>
      <c r="B293" s="85" t="s">
        <v>194</v>
      </c>
      <c r="C293" s="88">
        <v>100</v>
      </c>
      <c r="D293" s="108">
        <f>SUM(C293:C294)</f>
        <v>115</v>
      </c>
    </row>
    <row r="294" spans="1:4" x14ac:dyDescent="0.25">
      <c r="A294" s="84" t="s">
        <v>14</v>
      </c>
      <c r="B294" s="85" t="s">
        <v>147</v>
      </c>
      <c r="C294" s="88">
        <v>15</v>
      </c>
      <c r="D294" s="110"/>
    </row>
    <row r="295" spans="1:4" x14ac:dyDescent="0.25">
      <c r="A295" s="105" t="s">
        <v>195</v>
      </c>
      <c r="B295" s="106"/>
      <c r="C295" s="106"/>
      <c r="D295" s="107"/>
    </row>
    <row r="296" spans="1:4" ht="15.75" thickBot="1" x14ac:dyDescent="0.3">
      <c r="A296" s="43"/>
      <c r="B296" s="43"/>
      <c r="C296" s="43"/>
      <c r="D296" s="43"/>
    </row>
    <row r="297" spans="1:4" ht="15.75" x14ac:dyDescent="0.25">
      <c r="A297" s="98" t="s">
        <v>196</v>
      </c>
      <c r="B297" s="100" t="s">
        <v>175</v>
      </c>
      <c r="C297" s="101"/>
      <c r="D297" s="102"/>
    </row>
    <row r="298" spans="1:4" ht="15.75" thickBot="1" x14ac:dyDescent="0.3">
      <c r="A298" s="99" t="s">
        <v>62</v>
      </c>
      <c r="B298" s="54" t="s">
        <v>63</v>
      </c>
      <c r="C298" s="103" t="s">
        <v>64</v>
      </c>
      <c r="D298" s="104"/>
    </row>
    <row r="299" spans="1:4" x14ac:dyDescent="0.25">
      <c r="A299" s="87" t="s">
        <v>6</v>
      </c>
      <c r="B299" s="85" t="s">
        <v>166</v>
      </c>
      <c r="C299" s="88" t="s">
        <v>70</v>
      </c>
      <c r="D299" s="111">
        <f>SUM(C299:C301)</f>
        <v>50</v>
      </c>
    </row>
    <row r="300" spans="1:4" ht="25.5" x14ac:dyDescent="0.25">
      <c r="A300" s="87" t="s">
        <v>7</v>
      </c>
      <c r="B300" s="85" t="s">
        <v>239</v>
      </c>
      <c r="C300" s="88">
        <v>45</v>
      </c>
      <c r="D300" s="109"/>
    </row>
    <row r="301" spans="1:4" x14ac:dyDescent="0.25">
      <c r="A301" s="87" t="s">
        <v>8</v>
      </c>
      <c r="B301" s="85" t="s">
        <v>240</v>
      </c>
      <c r="C301" s="88">
        <v>5</v>
      </c>
      <c r="D301" s="109"/>
    </row>
    <row r="302" spans="1:4" x14ac:dyDescent="0.25">
      <c r="A302" s="87" t="s">
        <v>9</v>
      </c>
      <c r="B302" s="85" t="s">
        <v>194</v>
      </c>
      <c r="C302" s="88">
        <v>100</v>
      </c>
      <c r="D302" s="108">
        <f>SUM(C302:C303)</f>
        <v>115</v>
      </c>
    </row>
    <row r="303" spans="1:4" x14ac:dyDescent="0.25">
      <c r="A303" s="87" t="s">
        <v>10</v>
      </c>
      <c r="B303" s="85" t="s">
        <v>147</v>
      </c>
      <c r="C303" s="88">
        <v>15</v>
      </c>
      <c r="D303" s="110"/>
    </row>
    <row r="304" spans="1:4" ht="25.5" customHeight="1" x14ac:dyDescent="0.25">
      <c r="A304" s="105" t="s">
        <v>197</v>
      </c>
      <c r="B304" s="106"/>
      <c r="C304" s="106"/>
      <c r="D304" s="107"/>
    </row>
    <row r="305" spans="1:4" ht="15.75" thickBot="1" x14ac:dyDescent="0.3">
      <c r="A305" s="43"/>
      <c r="B305" s="43"/>
      <c r="C305" s="43"/>
      <c r="D305" s="43"/>
    </row>
    <row r="306" spans="1:4" ht="15.75" x14ac:dyDescent="0.25">
      <c r="A306" s="98" t="s">
        <v>198</v>
      </c>
      <c r="B306" s="100" t="s">
        <v>199</v>
      </c>
      <c r="C306" s="101"/>
      <c r="D306" s="102"/>
    </row>
    <row r="307" spans="1:4" ht="15.75" thickBot="1" x14ac:dyDescent="0.3">
      <c r="A307" s="99" t="s">
        <v>62</v>
      </c>
      <c r="B307" s="54" t="s">
        <v>63</v>
      </c>
      <c r="C307" s="103" t="s">
        <v>64</v>
      </c>
      <c r="D307" s="104"/>
    </row>
    <row r="308" spans="1:4" x14ac:dyDescent="0.25">
      <c r="A308" s="87" t="s">
        <v>6</v>
      </c>
      <c r="B308" s="85" t="s">
        <v>200</v>
      </c>
      <c r="C308" s="86" t="s">
        <v>70</v>
      </c>
      <c r="D308" s="116"/>
    </row>
    <row r="309" spans="1:4" x14ac:dyDescent="0.25">
      <c r="A309" s="87" t="s">
        <v>7</v>
      </c>
      <c r="B309" s="85" t="s">
        <v>201</v>
      </c>
      <c r="C309" s="86" t="s">
        <v>70</v>
      </c>
      <c r="D309" s="117"/>
    </row>
    <row r="310" spans="1:4" x14ac:dyDescent="0.25">
      <c r="A310" s="58" t="s">
        <v>8</v>
      </c>
      <c r="B310" s="56" t="s">
        <v>114</v>
      </c>
      <c r="C310" s="57">
        <v>20</v>
      </c>
      <c r="D310" s="118">
        <f>SUM(C310:C313)</f>
        <v>100</v>
      </c>
    </row>
    <row r="311" spans="1:4" x14ac:dyDescent="0.25">
      <c r="A311" s="58" t="s">
        <v>9</v>
      </c>
      <c r="B311" s="56" t="s">
        <v>115</v>
      </c>
      <c r="C311" s="59">
        <v>45</v>
      </c>
      <c r="D311" s="119"/>
    </row>
    <row r="312" spans="1:4" x14ac:dyDescent="0.25">
      <c r="A312" s="58" t="s">
        <v>10</v>
      </c>
      <c r="B312" s="56" t="s">
        <v>116</v>
      </c>
      <c r="C312" s="59">
        <v>30</v>
      </c>
      <c r="D312" s="119"/>
    </row>
    <row r="313" spans="1:4" x14ac:dyDescent="0.25">
      <c r="A313" s="58" t="s">
        <v>11</v>
      </c>
      <c r="B313" s="56" t="s">
        <v>117</v>
      </c>
      <c r="C313" s="59">
        <v>5</v>
      </c>
      <c r="D313" s="120"/>
    </row>
    <row r="314" spans="1:4" ht="25.5" x14ac:dyDescent="0.25">
      <c r="A314" s="89" t="s">
        <v>12</v>
      </c>
      <c r="B314" s="56" t="s">
        <v>73</v>
      </c>
      <c r="C314" s="59">
        <v>100</v>
      </c>
      <c r="D314" s="60">
        <f>SUM(C314)</f>
        <v>100</v>
      </c>
    </row>
    <row r="315" spans="1:4" x14ac:dyDescent="0.25">
      <c r="A315" s="105" t="s">
        <v>202</v>
      </c>
      <c r="B315" s="106"/>
      <c r="C315" s="106"/>
      <c r="D315" s="107"/>
    </row>
    <row r="316" spans="1:4" ht="15.75" thickBot="1" x14ac:dyDescent="0.3"/>
    <row r="317" spans="1:4" ht="15.75" x14ac:dyDescent="0.25">
      <c r="A317" s="98" t="s">
        <v>203</v>
      </c>
      <c r="B317" s="100" t="s">
        <v>204</v>
      </c>
      <c r="C317" s="101"/>
      <c r="D317" s="102"/>
    </row>
    <row r="318" spans="1:4" ht="15.75" thickBot="1" x14ac:dyDescent="0.3">
      <c r="A318" s="99" t="s">
        <v>62</v>
      </c>
      <c r="B318" s="54" t="s">
        <v>63</v>
      </c>
      <c r="C318" s="103" t="s">
        <v>64</v>
      </c>
      <c r="D318" s="104"/>
    </row>
    <row r="319" spans="1:4" ht="25.5" x14ac:dyDescent="0.25">
      <c r="A319" s="84" t="s">
        <v>6</v>
      </c>
      <c r="B319" s="85" t="s">
        <v>247</v>
      </c>
      <c r="C319" s="86">
        <v>25</v>
      </c>
      <c r="D319" s="112">
        <f>SUM(C319:C321)</f>
        <v>400</v>
      </c>
    </row>
    <row r="320" spans="1:4" x14ac:dyDescent="0.25">
      <c r="A320" s="87" t="s">
        <v>7</v>
      </c>
      <c r="B320" s="85" t="s">
        <v>205</v>
      </c>
      <c r="C320" s="88">
        <v>370</v>
      </c>
      <c r="D320" s="113"/>
    </row>
    <row r="321" spans="1:4" x14ac:dyDescent="0.25">
      <c r="A321" s="87" t="s">
        <v>8</v>
      </c>
      <c r="B321" s="85" t="s">
        <v>206</v>
      </c>
      <c r="C321" s="88">
        <v>5</v>
      </c>
      <c r="D321" s="113"/>
    </row>
    <row r="322" spans="1:4" x14ac:dyDescent="0.25">
      <c r="A322" s="87" t="s">
        <v>10</v>
      </c>
      <c r="B322" s="85" t="s">
        <v>207</v>
      </c>
      <c r="C322" s="88">
        <v>80</v>
      </c>
      <c r="D322" s="114">
        <v>100</v>
      </c>
    </row>
    <row r="323" spans="1:4" x14ac:dyDescent="0.25">
      <c r="A323" s="87" t="s">
        <v>11</v>
      </c>
      <c r="B323" s="85" t="s">
        <v>147</v>
      </c>
      <c r="C323" s="88">
        <v>15</v>
      </c>
      <c r="D323" s="115"/>
    </row>
    <row r="324" spans="1:4" x14ac:dyDescent="0.25">
      <c r="A324" s="105" t="s">
        <v>208</v>
      </c>
      <c r="B324" s="106"/>
      <c r="C324" s="106"/>
      <c r="D324" s="107"/>
    </row>
    <row r="325" spans="1:4" ht="15.75" thickBot="1" x14ac:dyDescent="0.3"/>
    <row r="326" spans="1:4" ht="15.75" x14ac:dyDescent="0.25">
      <c r="A326" s="98" t="s">
        <v>209</v>
      </c>
      <c r="B326" s="100" t="s">
        <v>181</v>
      </c>
      <c r="C326" s="101"/>
      <c r="D326" s="102"/>
    </row>
    <row r="327" spans="1:4" ht="15.75" thickBot="1" x14ac:dyDescent="0.3">
      <c r="A327" s="99" t="s">
        <v>62</v>
      </c>
      <c r="B327" s="54" t="s">
        <v>63</v>
      </c>
      <c r="C327" s="103" t="s">
        <v>64</v>
      </c>
      <c r="D327" s="104"/>
    </row>
    <row r="328" spans="1:4" x14ac:dyDescent="0.25">
      <c r="A328" s="87" t="s">
        <v>6</v>
      </c>
      <c r="B328" s="85" t="s">
        <v>200</v>
      </c>
      <c r="C328" s="88" t="s">
        <v>70</v>
      </c>
      <c r="D328" s="111">
        <f>C330+C331</f>
        <v>100</v>
      </c>
    </row>
    <row r="329" spans="1:4" x14ac:dyDescent="0.25">
      <c r="A329" s="87" t="s">
        <v>7</v>
      </c>
      <c r="B329" s="85" t="s">
        <v>183</v>
      </c>
      <c r="C329" s="88" t="s">
        <v>70</v>
      </c>
      <c r="D329" s="109"/>
    </row>
    <row r="330" spans="1:4" ht="25.5" x14ac:dyDescent="0.25">
      <c r="A330" s="87" t="s">
        <v>8</v>
      </c>
      <c r="B330" s="85" t="s">
        <v>167</v>
      </c>
      <c r="C330" s="88">
        <v>95</v>
      </c>
      <c r="D330" s="109"/>
    </row>
    <row r="331" spans="1:4" x14ac:dyDescent="0.25">
      <c r="A331" s="87" t="s">
        <v>9</v>
      </c>
      <c r="B331" s="85" t="s">
        <v>210</v>
      </c>
      <c r="C331" s="88">
        <v>5</v>
      </c>
      <c r="D331" s="109"/>
    </row>
    <row r="332" spans="1:4" ht="25.5" x14ac:dyDescent="0.25">
      <c r="A332" s="89" t="s">
        <v>10</v>
      </c>
      <c r="B332" s="56" t="s">
        <v>73</v>
      </c>
      <c r="C332" s="59">
        <v>100</v>
      </c>
      <c r="D332" s="60">
        <f>SUM(C332)</f>
        <v>100</v>
      </c>
    </row>
    <row r="333" spans="1:4" x14ac:dyDescent="0.25">
      <c r="A333" s="105" t="s">
        <v>211</v>
      </c>
      <c r="B333" s="106"/>
      <c r="C333" s="106"/>
      <c r="D333" s="107"/>
    </row>
    <row r="334" spans="1:4" x14ac:dyDescent="0.25">
      <c r="A334" s="67"/>
      <c r="B334" s="67"/>
      <c r="C334" s="67"/>
      <c r="D334" s="67"/>
    </row>
    <row r="335" spans="1:4" ht="16.5" thickBot="1" x14ac:dyDescent="0.3">
      <c r="A335" s="43"/>
      <c r="B335" s="44" t="s">
        <v>212</v>
      </c>
      <c r="C335" s="43"/>
      <c r="D335" s="43"/>
    </row>
    <row r="336" spans="1:4" ht="15.75" x14ac:dyDescent="0.25">
      <c r="A336" s="98" t="s">
        <v>213</v>
      </c>
      <c r="B336" s="100" t="s">
        <v>214</v>
      </c>
      <c r="C336" s="101"/>
      <c r="D336" s="102"/>
    </row>
    <row r="337" spans="1:4" ht="15.75" thickBot="1" x14ac:dyDescent="0.3">
      <c r="A337" s="99" t="s">
        <v>62</v>
      </c>
      <c r="B337" s="54" t="s">
        <v>63</v>
      </c>
      <c r="C337" s="103" t="s">
        <v>64</v>
      </c>
      <c r="D337" s="104"/>
    </row>
    <row r="338" spans="1:4" x14ac:dyDescent="0.25">
      <c r="A338" s="55" t="s">
        <v>6</v>
      </c>
      <c r="B338" s="56" t="s">
        <v>215</v>
      </c>
      <c r="C338" s="57"/>
      <c r="D338" s="90"/>
    </row>
    <row r="339" spans="1:4" x14ac:dyDescent="0.25">
      <c r="A339" s="84" t="s">
        <v>7</v>
      </c>
      <c r="B339" s="85" t="s">
        <v>216</v>
      </c>
      <c r="C339" s="86" t="s">
        <v>70</v>
      </c>
      <c r="D339" s="109">
        <f>SUM(C339:C344)</f>
        <v>15</v>
      </c>
    </row>
    <row r="340" spans="1:4" x14ac:dyDescent="0.25">
      <c r="A340" s="84" t="s">
        <v>8</v>
      </c>
      <c r="B340" s="85" t="s">
        <v>217</v>
      </c>
      <c r="C340" s="86">
        <v>5</v>
      </c>
      <c r="D340" s="109"/>
    </row>
    <row r="341" spans="1:4" x14ac:dyDescent="0.25">
      <c r="A341" s="84" t="s">
        <v>9</v>
      </c>
      <c r="B341" s="85" t="s">
        <v>218</v>
      </c>
      <c r="C341" s="88" t="s">
        <v>70</v>
      </c>
      <c r="D341" s="109"/>
    </row>
    <row r="342" spans="1:4" x14ac:dyDescent="0.25">
      <c r="A342" s="84" t="s">
        <v>10</v>
      </c>
      <c r="B342" s="85" t="s">
        <v>219</v>
      </c>
      <c r="C342" s="88">
        <v>10</v>
      </c>
      <c r="D342" s="109"/>
    </row>
    <row r="343" spans="1:4" x14ac:dyDescent="0.25">
      <c r="A343" s="84" t="s">
        <v>11</v>
      </c>
      <c r="B343" s="85" t="s">
        <v>218</v>
      </c>
      <c r="C343" s="88" t="s">
        <v>70</v>
      </c>
      <c r="D343" s="109"/>
    </row>
    <row r="344" spans="1:4" x14ac:dyDescent="0.25">
      <c r="A344" s="84" t="s">
        <v>12</v>
      </c>
      <c r="B344" s="85" t="s">
        <v>248</v>
      </c>
      <c r="C344" s="88" t="s">
        <v>70</v>
      </c>
      <c r="D344" s="110"/>
    </row>
    <row r="345" spans="1:4" x14ac:dyDescent="0.25">
      <c r="A345" s="105" t="s">
        <v>220</v>
      </c>
      <c r="B345" s="106"/>
      <c r="C345" s="106"/>
      <c r="D345" s="107"/>
    </row>
    <row r="346" spans="1:4" ht="15.75" thickBot="1" x14ac:dyDescent="0.3">
      <c r="A346" s="43"/>
      <c r="B346" s="43"/>
      <c r="C346" s="43"/>
      <c r="D346" s="43"/>
    </row>
    <row r="347" spans="1:4" ht="15.75" x14ac:dyDescent="0.25">
      <c r="A347" s="98" t="s">
        <v>221</v>
      </c>
      <c r="B347" s="100" t="s">
        <v>222</v>
      </c>
      <c r="C347" s="101"/>
      <c r="D347" s="102"/>
    </row>
    <row r="348" spans="1:4" ht="15.75" thickBot="1" x14ac:dyDescent="0.3">
      <c r="A348" s="99" t="s">
        <v>62</v>
      </c>
      <c r="B348" s="54" t="s">
        <v>63</v>
      </c>
      <c r="C348" s="103" t="s">
        <v>64</v>
      </c>
      <c r="D348" s="104"/>
    </row>
    <row r="349" spans="1:4" x14ac:dyDescent="0.25">
      <c r="A349" s="55" t="s">
        <v>6</v>
      </c>
      <c r="B349" s="56" t="s">
        <v>215</v>
      </c>
      <c r="C349" s="57"/>
      <c r="D349" s="90"/>
    </row>
    <row r="350" spans="1:4" x14ac:dyDescent="0.25">
      <c r="A350" s="84" t="s">
        <v>7</v>
      </c>
      <c r="B350" s="85" t="s">
        <v>216</v>
      </c>
      <c r="C350" s="86" t="s">
        <v>70</v>
      </c>
      <c r="D350" s="108">
        <f>SUM(C350:C354)</f>
        <v>21</v>
      </c>
    </row>
    <row r="351" spans="1:4" x14ac:dyDescent="0.25">
      <c r="A351" s="84" t="s">
        <v>8</v>
      </c>
      <c r="B351" s="85" t="s">
        <v>217</v>
      </c>
      <c r="C351" s="86">
        <v>5</v>
      </c>
      <c r="D351" s="109"/>
    </row>
    <row r="352" spans="1:4" x14ac:dyDescent="0.25">
      <c r="A352" s="84" t="s">
        <v>9</v>
      </c>
      <c r="B352" s="85" t="s">
        <v>218</v>
      </c>
      <c r="C352" s="88" t="s">
        <v>70</v>
      </c>
      <c r="D352" s="109"/>
    </row>
    <row r="353" spans="1:4" x14ac:dyDescent="0.25">
      <c r="A353" s="84" t="s">
        <v>10</v>
      </c>
      <c r="B353" s="85" t="s">
        <v>223</v>
      </c>
      <c r="C353" s="88">
        <v>6</v>
      </c>
      <c r="D353" s="109"/>
    </row>
    <row r="354" spans="1:4" ht="25.5" x14ac:dyDescent="0.25">
      <c r="A354" s="84" t="s">
        <v>11</v>
      </c>
      <c r="B354" s="85" t="s">
        <v>224</v>
      </c>
      <c r="C354" s="88">
        <v>10</v>
      </c>
      <c r="D354" s="110"/>
    </row>
    <row r="355" spans="1:4" ht="15" customHeight="1" x14ac:dyDescent="0.25">
      <c r="A355" s="105" t="s">
        <v>225</v>
      </c>
      <c r="B355" s="106"/>
      <c r="C355" s="106"/>
      <c r="D355" s="107"/>
    </row>
    <row r="356" spans="1:4" ht="15.75" thickBot="1" x14ac:dyDescent="0.3"/>
    <row r="357" spans="1:4" ht="15.75" x14ac:dyDescent="0.25">
      <c r="A357" s="98" t="s">
        <v>226</v>
      </c>
      <c r="B357" s="100" t="s">
        <v>227</v>
      </c>
      <c r="C357" s="101"/>
      <c r="D357" s="102"/>
    </row>
    <row r="358" spans="1:4" ht="15.75" thickBot="1" x14ac:dyDescent="0.3">
      <c r="A358" s="99"/>
      <c r="B358" s="54" t="s">
        <v>63</v>
      </c>
      <c r="C358" s="103" t="s">
        <v>64</v>
      </c>
      <c r="D358" s="104"/>
    </row>
    <row r="359" spans="1:4" x14ac:dyDescent="0.25">
      <c r="A359" s="55" t="s">
        <v>6</v>
      </c>
      <c r="B359" s="56" t="s">
        <v>215</v>
      </c>
      <c r="C359" s="57"/>
      <c r="D359" s="90"/>
    </row>
    <row r="360" spans="1:4" x14ac:dyDescent="0.25">
      <c r="A360" s="84" t="s">
        <v>7</v>
      </c>
      <c r="B360" s="85" t="s">
        <v>216</v>
      </c>
      <c r="C360" s="86" t="s">
        <v>70</v>
      </c>
      <c r="D360" s="108">
        <f>SUM(C360:C365)</f>
        <v>23</v>
      </c>
    </row>
    <row r="361" spans="1:4" x14ac:dyDescent="0.25">
      <c r="A361" s="84" t="s">
        <v>8</v>
      </c>
      <c r="B361" s="85" t="s">
        <v>217</v>
      </c>
      <c r="C361" s="86">
        <v>5</v>
      </c>
      <c r="D361" s="109"/>
    </row>
    <row r="362" spans="1:4" x14ac:dyDescent="0.25">
      <c r="A362" s="84" t="s">
        <v>9</v>
      </c>
      <c r="B362" s="85" t="s">
        <v>218</v>
      </c>
      <c r="C362" s="88" t="s">
        <v>70</v>
      </c>
      <c r="D362" s="109"/>
    </row>
    <row r="363" spans="1:4" x14ac:dyDescent="0.25">
      <c r="A363" s="84" t="s">
        <v>10</v>
      </c>
      <c r="B363" s="85" t="s">
        <v>228</v>
      </c>
      <c r="C363" s="88">
        <v>2</v>
      </c>
      <c r="D363" s="109"/>
    </row>
    <row r="364" spans="1:4" x14ac:dyDescent="0.25">
      <c r="A364" s="84" t="s">
        <v>11</v>
      </c>
      <c r="B364" s="85" t="s">
        <v>223</v>
      </c>
      <c r="C364" s="88">
        <v>6</v>
      </c>
      <c r="D364" s="109"/>
    </row>
    <row r="365" spans="1:4" ht="25.5" x14ac:dyDescent="0.25">
      <c r="A365" s="84" t="s">
        <v>12</v>
      </c>
      <c r="B365" s="85" t="s">
        <v>224</v>
      </c>
      <c r="C365" s="88">
        <v>10</v>
      </c>
      <c r="D365" s="110"/>
    </row>
    <row r="366" spans="1:4" x14ac:dyDescent="0.25">
      <c r="A366" s="105" t="s">
        <v>229</v>
      </c>
      <c r="B366" s="106"/>
      <c r="C366" s="106"/>
      <c r="D366" s="107"/>
    </row>
    <row r="367" spans="1:4" ht="15.75" thickBot="1" x14ac:dyDescent="0.3"/>
    <row r="368" spans="1:4" ht="15.75" x14ac:dyDescent="0.25">
      <c r="A368" s="98" t="s">
        <v>230</v>
      </c>
      <c r="B368" s="100" t="s">
        <v>231</v>
      </c>
      <c r="C368" s="101"/>
      <c r="D368" s="102"/>
    </row>
    <row r="369" spans="1:4" ht="15.75" thickBot="1" x14ac:dyDescent="0.3">
      <c r="A369" s="99" t="s">
        <v>62</v>
      </c>
      <c r="B369" s="54" t="s">
        <v>63</v>
      </c>
      <c r="C369" s="103" t="s">
        <v>64</v>
      </c>
      <c r="D369" s="104"/>
    </row>
    <row r="370" spans="1:4" x14ac:dyDescent="0.25">
      <c r="A370" s="84" t="s">
        <v>6</v>
      </c>
      <c r="B370" s="85" t="s">
        <v>232</v>
      </c>
      <c r="C370" s="86"/>
      <c r="D370" s="91"/>
    </row>
    <row r="371" spans="1:4" x14ac:dyDescent="0.25">
      <c r="A371" s="84" t="s">
        <v>7</v>
      </c>
      <c r="B371" s="85" t="s">
        <v>217</v>
      </c>
      <c r="C371" s="86">
        <v>5</v>
      </c>
      <c r="D371" s="109">
        <f>SUM(C371:C374)</f>
        <v>15</v>
      </c>
    </row>
    <row r="372" spans="1:4" x14ac:dyDescent="0.25">
      <c r="A372" s="84" t="s">
        <v>8</v>
      </c>
      <c r="B372" s="85" t="s">
        <v>219</v>
      </c>
      <c r="C372" s="88">
        <v>10</v>
      </c>
      <c r="D372" s="109"/>
    </row>
    <row r="373" spans="1:4" x14ac:dyDescent="0.25">
      <c r="A373" s="84" t="s">
        <v>9</v>
      </c>
      <c r="B373" s="85" t="s">
        <v>218</v>
      </c>
      <c r="C373" s="88" t="s">
        <v>70</v>
      </c>
      <c r="D373" s="109"/>
    </row>
    <row r="374" spans="1:4" x14ac:dyDescent="0.25">
      <c r="A374" s="84" t="s">
        <v>10</v>
      </c>
      <c r="B374" s="85" t="s">
        <v>248</v>
      </c>
      <c r="C374" s="88" t="s">
        <v>70</v>
      </c>
      <c r="D374" s="110"/>
    </row>
    <row r="375" spans="1:4" x14ac:dyDescent="0.25">
      <c r="A375" s="105" t="s">
        <v>233</v>
      </c>
      <c r="B375" s="106"/>
      <c r="C375" s="106"/>
      <c r="D375" s="107"/>
    </row>
    <row r="376" spans="1:4" ht="15.75" thickBot="1" x14ac:dyDescent="0.3"/>
    <row r="377" spans="1:4" ht="15.75" x14ac:dyDescent="0.25">
      <c r="A377" s="98" t="s">
        <v>234</v>
      </c>
      <c r="B377" s="100" t="s">
        <v>235</v>
      </c>
      <c r="C377" s="101"/>
      <c r="D377" s="102"/>
    </row>
    <row r="378" spans="1:4" ht="15.75" thickBot="1" x14ac:dyDescent="0.3">
      <c r="A378" s="99" t="s">
        <v>62</v>
      </c>
      <c r="B378" s="54" t="s">
        <v>63</v>
      </c>
      <c r="C378" s="103" t="s">
        <v>64</v>
      </c>
      <c r="D378" s="104"/>
    </row>
    <row r="379" spans="1:4" x14ac:dyDescent="0.25">
      <c r="A379" s="84" t="s">
        <v>6</v>
      </c>
      <c r="B379" s="85" t="s">
        <v>232</v>
      </c>
      <c r="C379" s="86"/>
      <c r="D379" s="91"/>
    </row>
    <row r="380" spans="1:4" x14ac:dyDescent="0.25">
      <c r="A380" s="84" t="s">
        <v>7</v>
      </c>
      <c r="B380" s="85" t="s">
        <v>217</v>
      </c>
      <c r="C380" s="86">
        <v>5</v>
      </c>
      <c r="D380" s="109">
        <f>SUM(C380:C383)</f>
        <v>21</v>
      </c>
    </row>
    <row r="381" spans="1:4" x14ac:dyDescent="0.25">
      <c r="A381" s="84" t="s">
        <v>9</v>
      </c>
      <c r="B381" s="85" t="s">
        <v>218</v>
      </c>
      <c r="C381" s="88" t="s">
        <v>70</v>
      </c>
      <c r="D381" s="109"/>
    </row>
    <row r="382" spans="1:4" x14ac:dyDescent="0.25">
      <c r="A382" s="84" t="s">
        <v>10</v>
      </c>
      <c r="B382" s="85" t="s">
        <v>223</v>
      </c>
      <c r="C382" s="88">
        <v>6</v>
      </c>
      <c r="D382" s="109"/>
    </row>
    <row r="383" spans="1:4" ht="25.5" x14ac:dyDescent="0.25">
      <c r="A383" s="84" t="s">
        <v>11</v>
      </c>
      <c r="B383" s="85" t="s">
        <v>224</v>
      </c>
      <c r="C383" s="88">
        <v>10</v>
      </c>
      <c r="D383" s="110"/>
    </row>
    <row r="384" spans="1:4" x14ac:dyDescent="0.25">
      <c r="A384" s="105" t="s">
        <v>225</v>
      </c>
      <c r="B384" s="106"/>
      <c r="C384" s="106"/>
      <c r="D384" s="107"/>
    </row>
    <row r="385" spans="1:4" ht="15.75" thickBot="1" x14ac:dyDescent="0.3"/>
    <row r="386" spans="1:4" ht="15.75" x14ac:dyDescent="0.25">
      <c r="A386" s="98" t="s">
        <v>236</v>
      </c>
      <c r="B386" s="100" t="s">
        <v>237</v>
      </c>
      <c r="C386" s="101"/>
      <c r="D386" s="102"/>
    </row>
    <row r="387" spans="1:4" ht="15.75" thickBot="1" x14ac:dyDescent="0.3">
      <c r="A387" s="99" t="s">
        <v>62</v>
      </c>
      <c r="B387" s="54" t="s">
        <v>63</v>
      </c>
      <c r="C387" s="103" t="s">
        <v>64</v>
      </c>
      <c r="D387" s="104"/>
    </row>
    <row r="388" spans="1:4" x14ac:dyDescent="0.25">
      <c r="A388" s="84" t="s">
        <v>6</v>
      </c>
      <c r="B388" s="85" t="s">
        <v>232</v>
      </c>
      <c r="C388" s="86"/>
      <c r="D388" s="91"/>
    </row>
    <row r="389" spans="1:4" x14ac:dyDescent="0.25">
      <c r="A389" s="84" t="s">
        <v>7</v>
      </c>
      <c r="B389" s="85" t="s">
        <v>217</v>
      </c>
      <c r="C389" s="86">
        <v>5</v>
      </c>
      <c r="D389" s="109">
        <f>SUM(C389:C393)</f>
        <v>23</v>
      </c>
    </row>
    <row r="390" spans="1:4" x14ac:dyDescent="0.25">
      <c r="A390" s="84" t="s">
        <v>9</v>
      </c>
      <c r="B390" s="85" t="s">
        <v>218</v>
      </c>
      <c r="C390" s="88" t="s">
        <v>70</v>
      </c>
      <c r="D390" s="109"/>
    </row>
    <row r="391" spans="1:4" x14ac:dyDescent="0.25">
      <c r="A391" s="84" t="s">
        <v>10</v>
      </c>
      <c r="B391" s="85" t="s">
        <v>228</v>
      </c>
      <c r="C391" s="88">
        <v>2</v>
      </c>
      <c r="D391" s="109"/>
    </row>
    <row r="392" spans="1:4" x14ac:dyDescent="0.25">
      <c r="A392" s="84" t="s">
        <v>10</v>
      </c>
      <c r="B392" s="85" t="s">
        <v>223</v>
      </c>
      <c r="C392" s="88">
        <v>6</v>
      </c>
      <c r="D392" s="109"/>
    </row>
    <row r="393" spans="1:4" ht="25.5" x14ac:dyDescent="0.25">
      <c r="A393" s="84" t="s">
        <v>11</v>
      </c>
      <c r="B393" s="85" t="s">
        <v>224</v>
      </c>
      <c r="C393" s="88">
        <v>10</v>
      </c>
      <c r="D393" s="110"/>
    </row>
    <row r="394" spans="1:4" x14ac:dyDescent="0.25">
      <c r="A394" s="105" t="s">
        <v>238</v>
      </c>
      <c r="B394" s="106"/>
      <c r="C394" s="106"/>
      <c r="D394" s="107"/>
    </row>
    <row r="395" spans="1:4" ht="15.75" thickBot="1" x14ac:dyDescent="0.3"/>
    <row r="396" spans="1:4" ht="15.75" x14ac:dyDescent="0.25">
      <c r="A396" s="98" t="s">
        <v>249</v>
      </c>
      <c r="B396" s="100" t="s">
        <v>250</v>
      </c>
      <c r="C396" s="101"/>
      <c r="D396" s="102"/>
    </row>
    <row r="397" spans="1:4" ht="15.75" thickBot="1" x14ac:dyDescent="0.3">
      <c r="A397" s="99" t="s">
        <v>62</v>
      </c>
      <c r="B397" s="54" t="s">
        <v>63</v>
      </c>
      <c r="C397" s="103" t="s">
        <v>64</v>
      </c>
      <c r="D397" s="104"/>
    </row>
    <row r="398" spans="1:4" x14ac:dyDescent="0.25">
      <c r="A398" s="55" t="s">
        <v>6</v>
      </c>
      <c r="B398" s="56" t="s">
        <v>253</v>
      </c>
      <c r="C398" s="94"/>
      <c r="D398" s="95"/>
    </row>
    <row r="399" spans="1:4" x14ac:dyDescent="0.25">
      <c r="A399" s="84" t="s">
        <v>7</v>
      </c>
      <c r="B399" s="85" t="s">
        <v>252</v>
      </c>
      <c r="C399" s="93" t="s">
        <v>70</v>
      </c>
      <c r="D399" s="108">
        <f>SUM(C399:C405)</f>
        <v>415</v>
      </c>
    </row>
    <row r="400" spans="1:4" x14ac:dyDescent="0.25">
      <c r="A400" s="84" t="s">
        <v>8</v>
      </c>
      <c r="B400" s="85" t="s">
        <v>251</v>
      </c>
      <c r="C400" s="93">
        <v>250</v>
      </c>
      <c r="D400" s="109"/>
    </row>
    <row r="401" spans="1:4" x14ac:dyDescent="0.25">
      <c r="A401" s="84" t="s">
        <v>9</v>
      </c>
      <c r="B401" s="85" t="s">
        <v>232</v>
      </c>
      <c r="C401" s="93">
        <v>150</v>
      </c>
      <c r="D401" s="109"/>
    </row>
    <row r="402" spans="1:4" x14ac:dyDescent="0.25">
      <c r="A402" s="84" t="s">
        <v>10</v>
      </c>
      <c r="B402" s="85" t="s">
        <v>217</v>
      </c>
      <c r="C402" s="93">
        <v>5</v>
      </c>
      <c r="D402" s="109"/>
    </row>
    <row r="403" spans="1:4" x14ac:dyDescent="0.25">
      <c r="A403" s="84" t="s">
        <v>11</v>
      </c>
      <c r="B403" s="85" t="s">
        <v>219</v>
      </c>
      <c r="C403" s="88">
        <v>10</v>
      </c>
      <c r="D403" s="109"/>
    </row>
    <row r="404" spans="1:4" x14ac:dyDescent="0.25">
      <c r="A404" s="84" t="s">
        <v>12</v>
      </c>
      <c r="B404" s="85" t="s">
        <v>218</v>
      </c>
      <c r="C404" s="88" t="s">
        <v>70</v>
      </c>
      <c r="D404" s="109"/>
    </row>
    <row r="405" spans="1:4" x14ac:dyDescent="0.25">
      <c r="A405" s="84" t="s">
        <v>13</v>
      </c>
      <c r="B405" s="85" t="s">
        <v>248</v>
      </c>
      <c r="C405" s="88" t="s">
        <v>70</v>
      </c>
      <c r="D405" s="110"/>
    </row>
    <row r="406" spans="1:4" x14ac:dyDescent="0.25">
      <c r="A406" s="105" t="s">
        <v>254</v>
      </c>
      <c r="B406" s="106"/>
      <c r="C406" s="106"/>
      <c r="D406" s="107"/>
    </row>
  </sheetData>
  <mergeCells count="204">
    <mergeCell ref="C9:D9"/>
    <mergeCell ref="C10:D10"/>
    <mergeCell ref="A13:A14"/>
    <mergeCell ref="B13:D13"/>
    <mergeCell ref="C14:D14"/>
    <mergeCell ref="D15:D21"/>
    <mergeCell ref="A34:D34"/>
    <mergeCell ref="A36:A37"/>
    <mergeCell ref="B36:D36"/>
    <mergeCell ref="C37:D37"/>
    <mergeCell ref="D38:D41"/>
    <mergeCell ref="D42:D43"/>
    <mergeCell ref="A23:D23"/>
    <mergeCell ref="A25:A26"/>
    <mergeCell ref="B25:D25"/>
    <mergeCell ref="C26:D26"/>
    <mergeCell ref="D27:D31"/>
    <mergeCell ref="D32:D33"/>
    <mergeCell ref="A56:D56"/>
    <mergeCell ref="A58:A59"/>
    <mergeCell ref="B58:D58"/>
    <mergeCell ref="C59:D59"/>
    <mergeCell ref="D60:D65"/>
    <mergeCell ref="D66:D67"/>
    <mergeCell ref="A45:D45"/>
    <mergeCell ref="A47:A48"/>
    <mergeCell ref="B47:D47"/>
    <mergeCell ref="C48:D48"/>
    <mergeCell ref="D49:D53"/>
    <mergeCell ref="D54:D55"/>
    <mergeCell ref="A79:D79"/>
    <mergeCell ref="A81:A82"/>
    <mergeCell ref="B81:D81"/>
    <mergeCell ref="C82:D82"/>
    <mergeCell ref="D83:D87"/>
    <mergeCell ref="D88:D89"/>
    <mergeCell ref="A68:D68"/>
    <mergeCell ref="A70:A71"/>
    <mergeCell ref="B70:D70"/>
    <mergeCell ref="C71:D71"/>
    <mergeCell ref="D72:D76"/>
    <mergeCell ref="D77:D78"/>
    <mergeCell ref="A101:D101"/>
    <mergeCell ref="A103:A104"/>
    <mergeCell ref="B103:D103"/>
    <mergeCell ref="C104:D104"/>
    <mergeCell ref="D105:D108"/>
    <mergeCell ref="D109:D110"/>
    <mergeCell ref="A90:D90"/>
    <mergeCell ref="A92:A93"/>
    <mergeCell ref="B92:D92"/>
    <mergeCell ref="C93:D93"/>
    <mergeCell ref="D94:D98"/>
    <mergeCell ref="D99:D100"/>
    <mergeCell ref="A122:A123"/>
    <mergeCell ref="B122:D122"/>
    <mergeCell ref="C123:D123"/>
    <mergeCell ref="D124:D125"/>
    <mergeCell ref="D126:D127"/>
    <mergeCell ref="A129:D129"/>
    <mergeCell ref="A111:D111"/>
    <mergeCell ref="A113:A114"/>
    <mergeCell ref="B113:D113"/>
    <mergeCell ref="C114:D114"/>
    <mergeCell ref="D115:D118"/>
    <mergeCell ref="A120:D120"/>
    <mergeCell ref="A141:A142"/>
    <mergeCell ref="B141:D141"/>
    <mergeCell ref="C142:D142"/>
    <mergeCell ref="D143:D147"/>
    <mergeCell ref="A148:D148"/>
    <mergeCell ref="A150:A151"/>
    <mergeCell ref="B150:D150"/>
    <mergeCell ref="C151:D151"/>
    <mergeCell ref="A131:A132"/>
    <mergeCell ref="B131:D131"/>
    <mergeCell ref="C132:D132"/>
    <mergeCell ref="D133:D137"/>
    <mergeCell ref="A139:D139"/>
    <mergeCell ref="A140:D140"/>
    <mergeCell ref="A167:D167"/>
    <mergeCell ref="A170:A171"/>
    <mergeCell ref="B170:D170"/>
    <mergeCell ref="C171:D171"/>
    <mergeCell ref="D172:D177"/>
    <mergeCell ref="D178:D179"/>
    <mergeCell ref="D152:D156"/>
    <mergeCell ref="A157:D157"/>
    <mergeCell ref="A159:A160"/>
    <mergeCell ref="B159:D159"/>
    <mergeCell ref="C160:D160"/>
    <mergeCell ref="D161:D166"/>
    <mergeCell ref="A190:D190"/>
    <mergeCell ref="A193:A194"/>
    <mergeCell ref="B193:D193"/>
    <mergeCell ref="C194:D194"/>
    <mergeCell ref="D195:D203"/>
    <mergeCell ref="D204:D205"/>
    <mergeCell ref="A180:D180"/>
    <mergeCell ref="A182:A183"/>
    <mergeCell ref="B182:D182"/>
    <mergeCell ref="C183:D183"/>
    <mergeCell ref="D184:D187"/>
    <mergeCell ref="D188:D189"/>
    <mergeCell ref="A221:D221"/>
    <mergeCell ref="A223:A224"/>
    <mergeCell ref="B223:D223"/>
    <mergeCell ref="C224:D224"/>
    <mergeCell ref="D225:D233"/>
    <mergeCell ref="D234:D235"/>
    <mergeCell ref="A206:D206"/>
    <mergeCell ref="A208:A209"/>
    <mergeCell ref="B208:D208"/>
    <mergeCell ref="C209:D209"/>
    <mergeCell ref="D210:D218"/>
    <mergeCell ref="D219:D220"/>
    <mergeCell ref="A248:A249"/>
    <mergeCell ref="B248:D248"/>
    <mergeCell ref="C249:D249"/>
    <mergeCell ref="D250:D255"/>
    <mergeCell ref="D256:D257"/>
    <mergeCell ref="A258:D258"/>
    <mergeCell ref="A237:A238"/>
    <mergeCell ref="B237:D237"/>
    <mergeCell ref="C238:D238"/>
    <mergeCell ref="D239:D243"/>
    <mergeCell ref="D244:D245"/>
    <mergeCell ref="A246:D246"/>
    <mergeCell ref="A271:A272"/>
    <mergeCell ref="B271:D271"/>
    <mergeCell ref="C272:D272"/>
    <mergeCell ref="D273:D279"/>
    <mergeCell ref="D280:D281"/>
    <mergeCell ref="A282:D282"/>
    <mergeCell ref="A260:A261"/>
    <mergeCell ref="B260:D260"/>
    <mergeCell ref="C261:D261"/>
    <mergeCell ref="D262:D265"/>
    <mergeCell ref="D266:D267"/>
    <mergeCell ref="A269:D269"/>
    <mergeCell ref="A297:A298"/>
    <mergeCell ref="B297:D297"/>
    <mergeCell ref="C298:D298"/>
    <mergeCell ref="D299:D301"/>
    <mergeCell ref="D302:D303"/>
    <mergeCell ref="A304:D304"/>
    <mergeCell ref="A284:A285"/>
    <mergeCell ref="B284:D284"/>
    <mergeCell ref="C285:D285"/>
    <mergeCell ref="D286:D292"/>
    <mergeCell ref="D293:D294"/>
    <mergeCell ref="A295:D295"/>
    <mergeCell ref="A317:A318"/>
    <mergeCell ref="B317:D317"/>
    <mergeCell ref="C318:D318"/>
    <mergeCell ref="D319:D321"/>
    <mergeCell ref="D322:D323"/>
    <mergeCell ref="A324:D324"/>
    <mergeCell ref="A306:A307"/>
    <mergeCell ref="B306:D306"/>
    <mergeCell ref="C307:D307"/>
    <mergeCell ref="D308:D309"/>
    <mergeCell ref="D310:D313"/>
    <mergeCell ref="A315:D315"/>
    <mergeCell ref="D339:D344"/>
    <mergeCell ref="A345:D345"/>
    <mergeCell ref="A347:A348"/>
    <mergeCell ref="B347:D347"/>
    <mergeCell ref="C348:D348"/>
    <mergeCell ref="D350:D354"/>
    <mergeCell ref="A326:A327"/>
    <mergeCell ref="B326:D326"/>
    <mergeCell ref="C327:D327"/>
    <mergeCell ref="D328:D331"/>
    <mergeCell ref="A333:D333"/>
    <mergeCell ref="A336:A337"/>
    <mergeCell ref="B336:D336"/>
    <mergeCell ref="C337:D337"/>
    <mergeCell ref="A368:A369"/>
    <mergeCell ref="B368:D368"/>
    <mergeCell ref="C369:D369"/>
    <mergeCell ref="D371:D374"/>
    <mergeCell ref="A375:D375"/>
    <mergeCell ref="A377:A378"/>
    <mergeCell ref="B377:D377"/>
    <mergeCell ref="C378:D378"/>
    <mergeCell ref="A355:D355"/>
    <mergeCell ref="A357:A358"/>
    <mergeCell ref="B357:D357"/>
    <mergeCell ref="C358:D358"/>
    <mergeCell ref="D360:D365"/>
    <mergeCell ref="A366:D366"/>
    <mergeCell ref="A396:A397"/>
    <mergeCell ref="B396:D396"/>
    <mergeCell ref="C397:D397"/>
    <mergeCell ref="A406:D406"/>
    <mergeCell ref="D399:D405"/>
    <mergeCell ref="A394:D394"/>
    <mergeCell ref="D380:D383"/>
    <mergeCell ref="A384:D384"/>
    <mergeCell ref="A386:A387"/>
    <mergeCell ref="B386:D386"/>
    <mergeCell ref="C387:D387"/>
    <mergeCell ref="D389:D393"/>
  </mergeCells>
  <phoneticPr fontId="20" type="noConversion"/>
  <pageMargins left="0.7" right="0.7" top="0.78740157499999996" bottom="0.78740157499999996" header="0.3" footer="0.3"/>
  <pageSetup paperSize="9" orientation="portrait" r:id="rId1"/>
  <headerFooter>
    <oddFooter>&amp;L22-5014-01&amp;C&amp;P / &amp;N&amp;RBKB-SM-7247</oddFooter>
  </headerFooter>
  <rowBreaks count="8" manualBreakCount="8">
    <brk id="46" max="16383" man="1"/>
    <brk id="91" max="16383" man="1"/>
    <brk id="168" max="16383" man="1"/>
    <brk id="191" max="16383" man="1"/>
    <brk id="270" max="16383" man="1"/>
    <brk id="305" max="16383" man="1"/>
    <brk id="334" max="16383" man="1"/>
    <brk id="376" max="16383" man="1"/>
  </rowBreaks>
  <ignoredErrors>
    <ignoredError sqref="A322:D343 A196:A205 A211:A220 A226:A235 A274:A281 A287:A294 A345:D373 A344 C344:D344 A375:D393 A374 C374:D374 A398:A405" numberStoredAsText="1"/>
    <ignoredError sqref="C240:D240 A242:D252 C300:D300 A302:D318 A1:D173 A177:D185 B214:D215 C201:D201 B229:D230 C216:D216 A236:D239 C231:D231 A240:A241 C241:D241 B277:D278 A253 C253:D253 B290:D291 C279:D279 A295:D299 C292:D292 A300:A301 C301:D301 A187:D194 B199:D200 C198:D198 C197:D197 B202:D203 B204:D204 B205:D205 A195 C195:D195 A206:D209 A221:D224 A254:D272 A282:D285 C212:D213 C227:D228 C275:D276 C288:D289 B217:D218 B219:D219 B220:D220 A210 C210:D210 C225:D225 B232:D233 B234:D234 B235:D235 A225 B280:D281 B293:D294 A286 C286:D286 A273 C273:D273 A320:D321 A319 C319:D319 A175:D176 A174:B174 D174 A186:B186 D186" numberStoredAsText="1" formulaRange="1"/>
    <ignoredError sqref="B240 B30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Titulní</vt:lpstr>
      <vt:lpstr>Skladby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Ryba</dc:creator>
  <cp:lastModifiedBy>hejtmankova</cp:lastModifiedBy>
  <cp:lastPrinted>2022-10-19T11:16:04Z</cp:lastPrinted>
  <dcterms:created xsi:type="dcterms:W3CDTF">2015-06-05T18:19:34Z</dcterms:created>
  <dcterms:modified xsi:type="dcterms:W3CDTF">2022-10-19T11:16:20Z</dcterms:modified>
</cp:coreProperties>
</file>